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showPivotChartFilter="1" defaultThemeVersion="124226"/>
  <bookViews>
    <workbookView xWindow="240" yWindow="90" windowWidth="13815" windowHeight="7035" tabRatio="879" activeTab="7"/>
  </bookViews>
  <sheets>
    <sheet name="基本工资记录表" sheetId="1" r:id="rId1"/>
    <sheet name="业绩提成、奖金、罚款记录表" sheetId="2" r:id="rId2"/>
    <sheet name="考勤表" sheetId="8" r:id="rId3"/>
    <sheet name="考勤扣款统计" sheetId="7" r:id="rId4"/>
    <sheet name="加班记录表" sheetId="3" r:id="rId5"/>
    <sheet name="加班工资统计" sheetId="6" r:id="rId6"/>
    <sheet name="工资统计表" sheetId="9" r:id="rId7"/>
    <sheet name="工资单" sheetId="10" r:id="rId8"/>
    <sheet name="各部门工资明细汇总" sheetId="11" r:id="rId9"/>
    <sheet name="查询各部门工资" sheetId="12" r:id="rId10"/>
    <sheet name="各部门实发工资汇总" sheetId="13" r:id="rId11"/>
  </sheets>
  <definedNames>
    <definedName name="_xlnm._FilterDatabase" localSheetId="0" hidden="1">基本工资记录表!$A$2:$I$25</definedName>
    <definedName name="工资表">工资统计表!$A$4:$Q$26</definedName>
  </definedNames>
  <calcPr calcId="124519"/>
  <pivotCaches>
    <pivotCache cacheId="0" r:id="rId12"/>
  </pivotCaches>
</workbook>
</file>

<file path=xl/calcChain.xml><?xml version="1.0" encoding="utf-8"?>
<calcChain xmlns="http://schemas.openxmlformats.org/spreadsheetml/2006/main">
  <c r="E14" i="10"/>
  <c r="H14"/>
  <c r="A17"/>
  <c r="B17"/>
  <c r="D17"/>
  <c r="E17"/>
  <c r="F17"/>
  <c r="G17"/>
  <c r="I17"/>
  <c r="L17"/>
  <c r="E20"/>
  <c r="H20"/>
  <c r="A23"/>
  <c r="B23"/>
  <c r="D23"/>
  <c r="E23"/>
  <c r="F23"/>
  <c r="G23"/>
  <c r="I23"/>
  <c r="L23"/>
  <c r="B5"/>
  <c r="D5"/>
  <c r="E5"/>
  <c r="F5"/>
  <c r="G5"/>
  <c r="I5"/>
  <c r="L5"/>
  <c r="E8"/>
  <c r="H8"/>
  <c r="A11"/>
  <c r="B11"/>
  <c r="D11"/>
  <c r="E11"/>
  <c r="F11"/>
  <c r="G11"/>
  <c r="I11"/>
  <c r="L11"/>
  <c r="A5"/>
  <c r="D5" i="6"/>
  <c r="E5" s="1"/>
  <c r="F5"/>
  <c r="D6"/>
  <c r="E6"/>
  <c r="F6"/>
  <c r="D7"/>
  <c r="E7"/>
  <c r="F7"/>
  <c r="D8"/>
  <c r="E8" s="1"/>
  <c r="F8"/>
  <c r="D9"/>
  <c r="E9"/>
  <c r="F9"/>
  <c r="D10"/>
  <c r="E10"/>
  <c r="F10"/>
  <c r="D11"/>
  <c r="E11" s="1"/>
  <c r="F11"/>
  <c r="D12"/>
  <c r="E12"/>
  <c r="F12"/>
  <c r="D13"/>
  <c r="E13" s="1"/>
  <c r="F13"/>
  <c r="D14"/>
  <c r="E14"/>
  <c r="F14"/>
  <c r="D15"/>
  <c r="E15" s="1"/>
  <c r="F15"/>
  <c r="D16"/>
  <c r="E16"/>
  <c r="F16"/>
  <c r="D7" i="7"/>
  <c r="E7"/>
  <c r="F7"/>
  <c r="G7"/>
  <c r="H7"/>
  <c r="I7"/>
  <c r="J7"/>
  <c r="K7"/>
  <c r="D8"/>
  <c r="E8"/>
  <c r="F8"/>
  <c r="G8"/>
  <c r="H8"/>
  <c r="I8"/>
  <c r="J8"/>
  <c r="K8"/>
  <c r="D9"/>
  <c r="E9"/>
  <c r="F9"/>
  <c r="G9"/>
  <c r="H9"/>
  <c r="I9"/>
  <c r="J9"/>
  <c r="K9"/>
  <c r="D10"/>
  <c r="E10"/>
  <c r="F10"/>
  <c r="G10"/>
  <c r="H10"/>
  <c r="I10"/>
  <c r="J10"/>
  <c r="K10"/>
  <c r="D11"/>
  <c r="E11"/>
  <c r="F11"/>
  <c r="G11"/>
  <c r="H11"/>
  <c r="I11"/>
  <c r="J11"/>
  <c r="K11"/>
  <c r="D12"/>
  <c r="E12"/>
  <c r="F12"/>
  <c r="G12"/>
  <c r="H12"/>
  <c r="I12"/>
  <c r="J12"/>
  <c r="K12"/>
  <c r="D13"/>
  <c r="E13"/>
  <c r="F13"/>
  <c r="G13"/>
  <c r="H13"/>
  <c r="I13"/>
  <c r="J13"/>
  <c r="K13"/>
  <c r="D14"/>
  <c r="E14"/>
  <c r="F14"/>
  <c r="G14"/>
  <c r="H14"/>
  <c r="I14"/>
  <c r="J14"/>
  <c r="K14"/>
  <c r="D15"/>
  <c r="E15"/>
  <c r="F15"/>
  <c r="G15"/>
  <c r="H15"/>
  <c r="I15"/>
  <c r="J15"/>
  <c r="K15"/>
  <c r="D16"/>
  <c r="E16"/>
  <c r="F16"/>
  <c r="G16"/>
  <c r="H16"/>
  <c r="I16"/>
  <c r="J16"/>
  <c r="K16"/>
  <c r="O4" i="9"/>
  <c r="O5"/>
  <c r="O6"/>
  <c r="O7"/>
  <c r="O9"/>
  <c r="O10"/>
  <c r="O11"/>
  <c r="O12"/>
  <c r="O13"/>
  <c r="L14"/>
  <c r="O14"/>
  <c r="J5"/>
  <c r="J6"/>
  <c r="J7"/>
  <c r="J8"/>
  <c r="J9"/>
  <c r="J10"/>
  <c r="J11"/>
  <c r="J12"/>
  <c r="J13"/>
  <c r="J14"/>
  <c r="J4"/>
  <c r="D5"/>
  <c r="E5"/>
  <c r="G5"/>
  <c r="D6"/>
  <c r="E6"/>
  <c r="G6"/>
  <c r="D7"/>
  <c r="E7"/>
  <c r="G7"/>
  <c r="D8"/>
  <c r="E8"/>
  <c r="D9"/>
  <c r="E9"/>
  <c r="G9"/>
  <c r="G4"/>
  <c r="D10"/>
  <c r="E10"/>
  <c r="G10"/>
  <c r="D11"/>
  <c r="E11"/>
  <c r="G11"/>
  <c r="D12"/>
  <c r="E12"/>
  <c r="G12"/>
  <c r="D13"/>
  <c r="E13"/>
  <c r="G13"/>
  <c r="D14"/>
  <c r="E14"/>
  <c r="G14"/>
  <c r="I14"/>
  <c r="D15"/>
  <c r="E15"/>
  <c r="G15"/>
  <c r="I15"/>
  <c r="J15"/>
  <c r="L15"/>
  <c r="D16"/>
  <c r="E16"/>
  <c r="G16"/>
  <c r="H16"/>
  <c r="I16"/>
  <c r="J16"/>
  <c r="L16"/>
  <c r="D17"/>
  <c r="E17"/>
  <c r="G17"/>
  <c r="H17"/>
  <c r="I17"/>
  <c r="J17"/>
  <c r="L17"/>
  <c r="D18"/>
  <c r="E18"/>
  <c r="G18"/>
  <c r="H18"/>
  <c r="I18"/>
  <c r="J18"/>
  <c r="L18"/>
  <c r="P7" i="7" a="1"/>
  <c r="P7" s="1"/>
  <c r="I4" i="9" s="1"/>
  <c r="M8" i="7"/>
  <c r="N8"/>
  <c r="O8" s="1"/>
  <c r="L5" i="9" s="1"/>
  <c r="P8" i="7" a="1"/>
  <c r="P8" s="1"/>
  <c r="I5" i="9" s="1"/>
  <c r="M9" i="7"/>
  <c r="N9"/>
  <c r="O9" s="1"/>
  <c r="L6" i="9" s="1"/>
  <c r="P9" i="7" a="1"/>
  <c r="P9" s="1"/>
  <c r="I6" i="9" s="1"/>
  <c r="M10" i="7"/>
  <c r="N10"/>
  <c r="P10" a="1"/>
  <c r="P10" s="1"/>
  <c r="I7" i="9" s="1"/>
  <c r="M11" i="7"/>
  <c r="N11"/>
  <c r="O11" s="1"/>
  <c r="P11" a="1"/>
  <c r="P11" s="1"/>
  <c r="M12"/>
  <c r="N12"/>
  <c r="P12" a="1"/>
  <c r="P12" s="1"/>
  <c r="I9" i="9" s="1"/>
  <c r="M13" i="7"/>
  <c r="N13"/>
  <c r="O13" s="1"/>
  <c r="L10" i="9" s="1"/>
  <c r="P13" i="7" a="1"/>
  <c r="P13" s="1"/>
  <c r="I10" i="9" s="1"/>
  <c r="M14" i="7"/>
  <c r="N14"/>
  <c r="P14" a="1"/>
  <c r="P14" s="1"/>
  <c r="I11" i="9" s="1"/>
  <c r="M15" i="7"/>
  <c r="N15"/>
  <c r="O15" s="1"/>
  <c r="L12" i="9" s="1"/>
  <c r="P15" i="7" a="1"/>
  <c r="P15" s="1"/>
  <c r="I12" i="9" s="1"/>
  <c r="M16" i="7"/>
  <c r="N16"/>
  <c r="P16" a="1"/>
  <c r="P16" s="1"/>
  <c r="I13" i="9" s="1"/>
  <c r="M17" i="7"/>
  <c r="N17"/>
  <c r="O17"/>
  <c r="P17" a="1"/>
  <c r="P17"/>
  <c r="M18"/>
  <c r="N18"/>
  <c r="O18" s="1"/>
  <c r="P18" a="1"/>
  <c r="P18" s="1"/>
  <c r="M19"/>
  <c r="N19"/>
  <c r="O19"/>
  <c r="P19" a="1"/>
  <c r="P19"/>
  <c r="M20"/>
  <c r="N20"/>
  <c r="O20" s="1"/>
  <c r="P20" a="1"/>
  <c r="P20" s="1"/>
  <c r="M21"/>
  <c r="N21"/>
  <c r="O21"/>
  <c r="P21" a="1"/>
  <c r="P21"/>
  <c r="M22"/>
  <c r="N22"/>
  <c r="O22" s="1"/>
  <c r="P22" a="1"/>
  <c r="P22" s="1"/>
  <c r="M23"/>
  <c r="N23"/>
  <c r="O23"/>
  <c r="P23" a="1"/>
  <c r="P23"/>
  <c r="M24"/>
  <c r="N24"/>
  <c r="O24" s="1"/>
  <c r="P24" a="1"/>
  <c r="P24" s="1"/>
  <c r="M25"/>
  <c r="N25"/>
  <c r="O25"/>
  <c r="P25" a="1"/>
  <c r="P25"/>
  <c r="M26"/>
  <c r="N26"/>
  <c r="O26" s="1"/>
  <c r="P26" a="1"/>
  <c r="P26" s="1"/>
  <c r="M27"/>
  <c r="N27"/>
  <c r="O27"/>
  <c r="P27" a="1"/>
  <c r="P27"/>
  <c r="M28"/>
  <c r="N28"/>
  <c r="O28" s="1"/>
  <c r="P28" a="1"/>
  <c r="P28" s="1"/>
  <c r="M29"/>
  <c r="N29"/>
  <c r="O29"/>
  <c r="P29" a="1"/>
  <c r="P29"/>
  <c r="N7"/>
  <c r="M7"/>
  <c r="L8"/>
  <c r="L9"/>
  <c r="L10"/>
  <c r="L11"/>
  <c r="L12"/>
  <c r="L13"/>
  <c r="L14"/>
  <c r="L15"/>
  <c r="L16"/>
  <c r="D17"/>
  <c r="E17"/>
  <c r="F17"/>
  <c r="G17"/>
  <c r="H17"/>
  <c r="I17"/>
  <c r="J17"/>
  <c r="K17"/>
  <c r="L17"/>
  <c r="L7"/>
  <c r="D18"/>
  <c r="E18"/>
  <c r="F18"/>
  <c r="G18"/>
  <c r="H18"/>
  <c r="I18"/>
  <c r="J18"/>
  <c r="K18"/>
  <c r="L18"/>
  <c r="D19"/>
  <c r="E19"/>
  <c r="F19"/>
  <c r="G19"/>
  <c r="H19"/>
  <c r="I19"/>
  <c r="J19"/>
  <c r="K19"/>
  <c r="L19"/>
  <c r="D20"/>
  <c r="E20"/>
  <c r="F20"/>
  <c r="G20"/>
  <c r="H20"/>
  <c r="I20"/>
  <c r="J20"/>
  <c r="K20"/>
  <c r="L20"/>
  <c r="D21"/>
  <c r="E21"/>
  <c r="F21"/>
  <c r="G21"/>
  <c r="H21"/>
  <c r="I21"/>
  <c r="J21"/>
  <c r="K21"/>
  <c r="L21"/>
  <c r="D22"/>
  <c r="E22"/>
  <c r="F22"/>
  <c r="G22"/>
  <c r="H22"/>
  <c r="I22"/>
  <c r="J22"/>
  <c r="K22"/>
  <c r="L22"/>
  <c r="D23"/>
  <c r="E23"/>
  <c r="F23"/>
  <c r="G23"/>
  <c r="H23"/>
  <c r="I23"/>
  <c r="J23"/>
  <c r="K23"/>
  <c r="L23"/>
  <c r="D24"/>
  <c r="E24"/>
  <c r="F24"/>
  <c r="G24"/>
  <c r="H24"/>
  <c r="I24"/>
  <c r="J24"/>
  <c r="K24"/>
  <c r="L24"/>
  <c r="D25"/>
  <c r="E25"/>
  <c r="F25"/>
  <c r="G25"/>
  <c r="H25"/>
  <c r="I25"/>
  <c r="J25"/>
  <c r="K25"/>
  <c r="L25"/>
  <c r="D26"/>
  <c r="E26"/>
  <c r="F26"/>
  <c r="G26"/>
  <c r="H26"/>
  <c r="I26"/>
  <c r="J26"/>
  <c r="K26"/>
  <c r="L26"/>
  <c r="D27"/>
  <c r="E27"/>
  <c r="F27"/>
  <c r="G27"/>
  <c r="H27"/>
  <c r="I27"/>
  <c r="J27"/>
  <c r="K27"/>
  <c r="L27"/>
  <c r="D28"/>
  <c r="E28"/>
  <c r="F28"/>
  <c r="G28"/>
  <c r="H28"/>
  <c r="I28"/>
  <c r="J28"/>
  <c r="K28"/>
  <c r="L28"/>
  <c r="D29"/>
  <c r="E29"/>
  <c r="F29"/>
  <c r="G29"/>
  <c r="H29"/>
  <c r="I29"/>
  <c r="J29"/>
  <c r="K29"/>
  <c r="L29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B7"/>
  <c r="C7"/>
  <c r="A7"/>
  <c r="B2"/>
  <c r="G4" i="2"/>
  <c r="G5"/>
  <c r="G6"/>
  <c r="G7"/>
  <c r="G8"/>
  <c r="G9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4"/>
  <c r="C4"/>
  <c r="O15" i="9"/>
  <c r="O16"/>
  <c r="O17"/>
  <c r="O18"/>
  <c r="O19"/>
  <c r="O20"/>
  <c r="O21"/>
  <c r="O22"/>
  <c r="O23"/>
  <c r="O24"/>
  <c r="O25"/>
  <c r="O26"/>
  <c r="G5" i="6"/>
  <c r="G6"/>
  <c r="H6" s="1"/>
  <c r="G7"/>
  <c r="G8"/>
  <c r="G9"/>
  <c r="G10"/>
  <c r="G11"/>
  <c r="G12"/>
  <c r="G13"/>
  <c r="O7" i="7" l="1"/>
  <c r="L4" i="9" s="1"/>
  <c r="O14" i="7"/>
  <c r="L11" i="9" s="1"/>
  <c r="O12" i="7"/>
  <c r="L9" i="9" s="1"/>
  <c r="O10" i="7"/>
  <c r="L7" i="9" s="1"/>
  <c r="O16" i="7"/>
  <c r="L13" i="9" s="1"/>
  <c r="H13" i="6"/>
  <c r="H12" i="9" s="1"/>
  <c r="H11" i="6"/>
  <c r="H10" i="9" s="1"/>
  <c r="H9" i="6"/>
  <c r="H7"/>
  <c r="H5"/>
  <c r="H12"/>
  <c r="H11" i="9" s="1"/>
  <c r="H10" i="6"/>
  <c r="H9" i="9" s="1"/>
  <c r="H8" i="6"/>
  <c r="D19" i="9" l="1"/>
  <c r="E19"/>
  <c r="D20"/>
  <c r="E20"/>
  <c r="D21"/>
  <c r="E21"/>
  <c r="D22"/>
  <c r="E22"/>
  <c r="D23"/>
  <c r="E23"/>
  <c r="D24"/>
  <c r="E24"/>
  <c r="D25"/>
  <c r="E25"/>
  <c r="D26"/>
  <c r="E26"/>
  <c r="D4" l="1"/>
  <c r="E4"/>
  <c r="A4"/>
  <c r="F5" i="1"/>
  <c r="I5" s="1"/>
  <c r="F6" i="9" s="1"/>
  <c r="C17" i="10" s="1"/>
  <c r="B4" i="9"/>
  <c r="C4"/>
  <c r="A5"/>
  <c r="B5"/>
  <c r="C5"/>
  <c r="A6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J19" s="1"/>
  <c r="A20"/>
  <c r="B20"/>
  <c r="C20"/>
  <c r="J20" s="1"/>
  <c r="A21"/>
  <c r="B21"/>
  <c r="C21"/>
  <c r="J21" s="1"/>
  <c r="A22"/>
  <c r="B22"/>
  <c r="C22"/>
  <c r="J22" s="1"/>
  <c r="A23"/>
  <c r="B23"/>
  <c r="C23"/>
  <c r="J23" s="1"/>
  <c r="A24"/>
  <c r="B24"/>
  <c r="C24"/>
  <c r="J24" s="1"/>
  <c r="A25"/>
  <c r="B25"/>
  <c r="C25"/>
  <c r="J25" s="1"/>
  <c r="A26"/>
  <c r="B26"/>
  <c r="C26"/>
  <c r="J26" s="1"/>
  <c r="O8" l="1"/>
  <c r="L8"/>
  <c r="M6"/>
  <c r="J17" i="10" s="1"/>
  <c r="G8" i="9"/>
  <c r="I8"/>
  <c r="H8"/>
  <c r="E2" i="10"/>
  <c r="H2"/>
  <c r="B3" i="11"/>
  <c r="C4"/>
  <c r="C5"/>
  <c r="C6"/>
  <c r="C7"/>
  <c r="I7"/>
  <c r="C8"/>
  <c r="C3"/>
  <c r="B4"/>
  <c r="D4"/>
  <c r="I4"/>
  <c r="B5"/>
  <c r="D5"/>
  <c r="I5"/>
  <c r="B6"/>
  <c r="D6"/>
  <c r="I6"/>
  <c r="B7"/>
  <c r="D7"/>
  <c r="B8"/>
  <c r="D8"/>
  <c r="I8"/>
  <c r="D3"/>
  <c r="A6" i="8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B5"/>
  <c r="C5"/>
  <c r="A5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A22" i="7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B2" i="6"/>
  <c r="G16"/>
  <c r="D17"/>
  <c r="E17"/>
  <c r="F17"/>
  <c r="G17"/>
  <c r="D18"/>
  <c r="E18" s="1"/>
  <c r="F18"/>
  <c r="G18" s="1"/>
  <c r="D19"/>
  <c r="E19"/>
  <c r="F19"/>
  <c r="G19"/>
  <c r="D20"/>
  <c r="E20" s="1"/>
  <c r="F20"/>
  <c r="G20" s="1"/>
  <c r="D21"/>
  <c r="E21"/>
  <c r="F21"/>
  <c r="G21"/>
  <c r="D22"/>
  <c r="E22" s="1"/>
  <c r="F22"/>
  <c r="G22" s="1"/>
  <c r="D23"/>
  <c r="E23"/>
  <c r="F23"/>
  <c r="G23"/>
  <c r="D24"/>
  <c r="E24" s="1"/>
  <c r="F24"/>
  <c r="G24" s="1"/>
  <c r="D25"/>
  <c r="E25"/>
  <c r="F25"/>
  <c r="G25"/>
  <c r="D26"/>
  <c r="E26" s="1"/>
  <c r="F26"/>
  <c r="G26" s="1"/>
  <c r="D27"/>
  <c r="E27"/>
  <c r="F27"/>
  <c r="G27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A6"/>
  <c r="A7"/>
  <c r="A8"/>
  <c r="A9"/>
  <c r="A10"/>
  <c r="A11"/>
  <c r="A12"/>
  <c r="A13"/>
  <c r="A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5"/>
  <c r="H5" i="9" l="1"/>
  <c r="H6"/>
  <c r="K6" s="1"/>
  <c r="H7"/>
  <c r="H4"/>
  <c r="L19"/>
  <c r="L23"/>
  <c r="L25"/>
  <c r="L22"/>
  <c r="L26"/>
  <c r="I3" i="11"/>
  <c r="L20" i="9"/>
  <c r="I19"/>
  <c r="L21"/>
  <c r="I23"/>
  <c r="L24"/>
  <c r="I25"/>
  <c r="I21"/>
  <c r="I26"/>
  <c r="I24"/>
  <c r="I22"/>
  <c r="I20"/>
  <c r="H27" i="6"/>
  <c r="H25"/>
  <c r="H23"/>
  <c r="H21"/>
  <c r="H19"/>
  <c r="H17"/>
  <c r="G15"/>
  <c r="H15" s="1"/>
  <c r="H14" i="9" s="1"/>
  <c r="G14" i="6"/>
  <c r="H26"/>
  <c r="H24"/>
  <c r="H22"/>
  <c r="H20"/>
  <c r="H18"/>
  <c r="H16"/>
  <c r="H15" i="9" s="1"/>
  <c r="H14" i="6"/>
  <c r="H13" i="9" s="1"/>
  <c r="N6" l="1"/>
  <c r="H17" i="10"/>
  <c r="H6" i="11"/>
  <c r="H3"/>
  <c r="K5"/>
  <c r="H8"/>
  <c r="H7"/>
  <c r="H4"/>
  <c r="K7"/>
  <c r="K3"/>
  <c r="K4"/>
  <c r="H5"/>
  <c r="K6"/>
  <c r="K8"/>
  <c r="C27" i="6"/>
  <c r="B27"/>
  <c r="A27"/>
  <c r="C26"/>
  <c r="B26"/>
  <c r="A26"/>
  <c r="C25"/>
  <c r="B25"/>
  <c r="A25"/>
  <c r="C24"/>
  <c r="B24"/>
  <c r="A24"/>
  <c r="A6" i="3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B5"/>
  <c r="C5"/>
  <c r="A5"/>
  <c r="P6" i="9" l="1"/>
  <c r="K17" i="10"/>
  <c r="H26" i="9"/>
  <c r="H21"/>
  <c r="H20"/>
  <c r="G5" i="11"/>
  <c r="H22" i="9"/>
  <c r="H19"/>
  <c r="G4" i="11"/>
  <c r="H23" i="9"/>
  <c r="G8" i="11" s="1"/>
  <c r="H24" i="9"/>
  <c r="G6" i="11" s="1"/>
  <c r="H25" i="9"/>
  <c r="AG4" i="3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F3" i="1"/>
  <c r="I3" s="1"/>
  <c r="F4" i="9" s="1"/>
  <c r="C5" i="10" s="1"/>
  <c r="F4" i="1"/>
  <c r="I4" s="1"/>
  <c r="F5" i="9" s="1"/>
  <c r="C11" i="10" s="1"/>
  <c r="F6" i="1"/>
  <c r="I6" s="1"/>
  <c r="F7" i="9" s="1"/>
  <c r="C23" i="10" s="1"/>
  <c r="F7" i="1"/>
  <c r="I7" s="1"/>
  <c r="F8" i="9" s="1"/>
  <c r="F8" i="1"/>
  <c r="I8" s="1"/>
  <c r="F9" i="9" s="1"/>
  <c r="F9" i="1"/>
  <c r="I9" s="1"/>
  <c r="F10" i="9" s="1"/>
  <c r="F10" i="1"/>
  <c r="I10" s="1"/>
  <c r="F11" i="9" s="1"/>
  <c r="F11" i="1"/>
  <c r="I11" s="1"/>
  <c r="F12" i="9" s="1"/>
  <c r="F12" i="1"/>
  <c r="I12" s="1"/>
  <c r="F13" i="9" s="1"/>
  <c r="F13" i="1"/>
  <c r="I13" s="1"/>
  <c r="F14" i="9" s="1"/>
  <c r="F14" i="1"/>
  <c r="I14" s="1"/>
  <c r="F15" i="9" s="1"/>
  <c r="F15" i="1"/>
  <c r="I15" s="1"/>
  <c r="F16" i="9" s="1"/>
  <c r="F16" i="1"/>
  <c r="I16" s="1"/>
  <c r="F17" i="9" s="1"/>
  <c r="F17" i="1"/>
  <c r="I17" s="1"/>
  <c r="F18" i="9" s="1"/>
  <c r="F18" i="1"/>
  <c r="I18" s="1"/>
  <c r="F19" i="9" s="1"/>
  <c r="F19" i="1"/>
  <c r="I19" s="1"/>
  <c r="F20" i="9" s="1"/>
  <c r="F20" i="1"/>
  <c r="I20" s="1"/>
  <c r="F21" i="9" s="1"/>
  <c r="F21" i="1"/>
  <c r="I21" s="1"/>
  <c r="F22" i="9" s="1"/>
  <c r="F22" i="1"/>
  <c r="I22" s="1"/>
  <c r="F23" i="9" s="1"/>
  <c r="F23" i="1"/>
  <c r="I23" s="1"/>
  <c r="F24" i="9" s="1"/>
  <c r="F24" i="1"/>
  <c r="I24" s="1"/>
  <c r="F25" i="9" s="1"/>
  <c r="F25" i="1"/>
  <c r="I25" s="1"/>
  <c r="F26" i="9" s="1"/>
  <c r="Q6" l="1"/>
  <c r="K14" i="10" s="1"/>
  <c r="M17"/>
  <c r="K13" i="9"/>
  <c r="M13"/>
  <c r="K11"/>
  <c r="M11"/>
  <c r="K9"/>
  <c r="M9"/>
  <c r="K7"/>
  <c r="H23" i="10" s="1"/>
  <c r="M7" i="9"/>
  <c r="J23" i="10" s="1"/>
  <c r="K14" i="9"/>
  <c r="M14"/>
  <c r="K12"/>
  <c r="M12"/>
  <c r="K10"/>
  <c r="M10"/>
  <c r="K8"/>
  <c r="M8"/>
  <c r="K5"/>
  <c r="H11" i="10" s="1"/>
  <c r="M5" i="9"/>
  <c r="J11" i="10" s="1"/>
  <c r="K4" i="9"/>
  <c r="H5" i="10" s="1"/>
  <c r="M4" i="9"/>
  <c r="J5" i="10" s="1"/>
  <c r="K17" i="9"/>
  <c r="M17"/>
  <c r="K15"/>
  <c r="M15"/>
  <c r="K18"/>
  <c r="M18"/>
  <c r="K16"/>
  <c r="M16"/>
  <c r="G7" i="11"/>
  <c r="G3"/>
  <c r="G20" i="9"/>
  <c r="G22"/>
  <c r="K22" s="1"/>
  <c r="G24"/>
  <c r="G26"/>
  <c r="K26" s="1"/>
  <c r="G19"/>
  <c r="G21"/>
  <c r="G23"/>
  <c r="G25"/>
  <c r="K25" s="1"/>
  <c r="E5" i="11"/>
  <c r="E6"/>
  <c r="E7"/>
  <c r="E4"/>
  <c r="E8"/>
  <c r="E3"/>
  <c r="M25" i="9"/>
  <c r="M26"/>
  <c r="M24"/>
  <c r="K24"/>
  <c r="M22"/>
  <c r="K20"/>
  <c r="M20"/>
  <c r="K23"/>
  <c r="M23"/>
  <c r="K21"/>
  <c r="M21"/>
  <c r="K19"/>
  <c r="M19"/>
  <c r="N5" l="1"/>
  <c r="N8"/>
  <c r="P8" s="1"/>
  <c r="Q8" s="1"/>
  <c r="N10"/>
  <c r="P10" s="1"/>
  <c r="Q10" s="1"/>
  <c r="N12"/>
  <c r="P12" s="1"/>
  <c r="Q12" s="1"/>
  <c r="N14"/>
  <c r="P14" s="1"/>
  <c r="Q14" s="1"/>
  <c r="N7"/>
  <c r="N9"/>
  <c r="P9" s="1"/>
  <c r="Q9" s="1"/>
  <c r="N11"/>
  <c r="P11" s="1"/>
  <c r="Q11" s="1"/>
  <c r="N13"/>
  <c r="P13" s="1"/>
  <c r="Q13" s="1"/>
  <c r="L8" i="11"/>
  <c r="L4"/>
  <c r="J4"/>
  <c r="N3"/>
  <c r="F8"/>
  <c r="J8"/>
  <c r="J6"/>
  <c r="F6"/>
  <c r="N5"/>
  <c r="N4"/>
  <c r="N7"/>
  <c r="F5"/>
  <c r="F4"/>
  <c r="N6"/>
  <c r="N8"/>
  <c r="L6"/>
  <c r="L7"/>
  <c r="L5"/>
  <c r="J5"/>
  <c r="L3"/>
  <c r="N15" i="9"/>
  <c r="P15" s="1"/>
  <c r="Q15" s="1"/>
  <c r="N17"/>
  <c r="P17" s="1"/>
  <c r="Q17" s="1"/>
  <c r="N19"/>
  <c r="P19" s="1"/>
  <c r="Q19" s="1"/>
  <c r="N21"/>
  <c r="P21" s="1"/>
  <c r="Q21" s="1"/>
  <c r="N23"/>
  <c r="P23" s="1"/>
  <c r="Q23" s="1"/>
  <c r="N16"/>
  <c r="N18"/>
  <c r="P18" s="1"/>
  <c r="Q18" s="1"/>
  <c r="N20"/>
  <c r="P20" s="1"/>
  <c r="Q20" s="1"/>
  <c r="N22"/>
  <c r="P22" s="1"/>
  <c r="Q22" s="1"/>
  <c r="N26"/>
  <c r="P26" s="1"/>
  <c r="Q26" s="1"/>
  <c r="N24"/>
  <c r="P24" s="1"/>
  <c r="Q24" s="1"/>
  <c r="N25"/>
  <c r="P25" s="1"/>
  <c r="Q25" s="1"/>
  <c r="P7" l="1"/>
  <c r="K23" i="10"/>
  <c r="P5" i="9"/>
  <c r="K11" i="10"/>
  <c r="O4" i="11"/>
  <c r="M5"/>
  <c r="M4"/>
  <c r="M8"/>
  <c r="O6"/>
  <c r="M6"/>
  <c r="P4"/>
  <c r="P16" i="9"/>
  <c r="O5" i="11" s="1"/>
  <c r="Q7" i="9" l="1"/>
  <c r="K20" i="10" s="1"/>
  <c r="M23"/>
  <c r="Q5" i="9"/>
  <c r="K8" i="10" s="1"/>
  <c r="M11"/>
  <c r="P6" i="11"/>
  <c r="O8"/>
  <c r="P8"/>
  <c r="Q16" i="9"/>
  <c r="P5" i="11" s="1"/>
  <c r="F7" l="1"/>
  <c r="O7" l="1"/>
  <c r="M7"/>
  <c r="J7"/>
  <c r="P7" l="1"/>
  <c r="F3"/>
  <c r="N4" i="9" l="1"/>
  <c r="K5" i="10" s="1"/>
  <c r="J3" i="11"/>
  <c r="P4" i="9" l="1"/>
  <c r="M5" i="10" s="1"/>
  <c r="M3" i="11"/>
  <c r="Q4" i="9" l="1"/>
  <c r="O3" i="11"/>
  <c r="K2" i="10"/>
  <c r="P3" i="11"/>
</calcChain>
</file>

<file path=xl/sharedStrings.xml><?xml version="1.0" encoding="utf-8"?>
<sst xmlns="http://schemas.openxmlformats.org/spreadsheetml/2006/main" count="397" uniqueCount="185">
  <si>
    <t>MW_0003</t>
  </si>
  <si>
    <t>MW_0004</t>
  </si>
  <si>
    <t>行销企划部</t>
    <phoneticPr fontId="1" type="noConversion"/>
  </si>
  <si>
    <t>MW_0005</t>
  </si>
  <si>
    <t>MW_0006</t>
  </si>
  <si>
    <t>MW_0007</t>
  </si>
  <si>
    <t>MW_0008</t>
  </si>
  <si>
    <t>MW_0009</t>
  </si>
  <si>
    <t>MW_0010</t>
  </si>
  <si>
    <t>MW_0011</t>
  </si>
  <si>
    <t>MW_0012</t>
  </si>
  <si>
    <t>MW_0013</t>
  </si>
  <si>
    <t>MW_0014</t>
  </si>
  <si>
    <t>MW_0015</t>
  </si>
  <si>
    <t>MW_0016</t>
  </si>
  <si>
    <t>MW_0017</t>
  </si>
  <si>
    <t>MW_0018</t>
  </si>
  <si>
    <t>MW_0019</t>
  </si>
  <si>
    <t>MW_0020</t>
  </si>
  <si>
    <t>MW_0021</t>
  </si>
  <si>
    <t>MW_0022</t>
  </si>
  <si>
    <t>MW_0023</t>
  </si>
  <si>
    <t>财务部</t>
    <phoneticPr fontId="1" type="noConversion"/>
  </si>
  <si>
    <t>总监</t>
    <phoneticPr fontId="1" type="noConversion"/>
  </si>
  <si>
    <t>职员</t>
    <phoneticPr fontId="1" type="noConversion"/>
  </si>
  <si>
    <t>经理</t>
    <phoneticPr fontId="1" type="noConversion"/>
  </si>
  <si>
    <t>网络安全部</t>
    <phoneticPr fontId="1" type="noConversion"/>
  </si>
  <si>
    <t>基本工资</t>
    <phoneticPr fontId="1" type="noConversion"/>
  </si>
  <si>
    <t>岗位工资</t>
    <phoneticPr fontId="1" type="noConversion"/>
  </si>
  <si>
    <t>编号</t>
    <phoneticPr fontId="1" type="noConversion"/>
  </si>
  <si>
    <t>姓名</t>
    <phoneticPr fontId="1" type="noConversion"/>
  </si>
  <si>
    <t>所属部门</t>
    <phoneticPr fontId="1" type="noConversion"/>
  </si>
  <si>
    <t>编号</t>
    <phoneticPr fontId="1" type="noConversion"/>
  </si>
  <si>
    <t>姓名</t>
    <phoneticPr fontId="1" type="noConversion"/>
  </si>
  <si>
    <t>所属部门</t>
    <phoneticPr fontId="1" type="noConversion"/>
  </si>
  <si>
    <t>工龄</t>
    <phoneticPr fontId="1" type="noConversion"/>
  </si>
  <si>
    <t>员工基本工资记录表</t>
    <phoneticPr fontId="1" type="noConversion"/>
  </si>
  <si>
    <t>工龄工资</t>
    <phoneticPr fontId="1" type="noConversion"/>
  </si>
  <si>
    <t>职位</t>
    <phoneticPr fontId="1" type="noConversion"/>
  </si>
  <si>
    <t>入公司日期</t>
    <phoneticPr fontId="1" type="noConversion"/>
  </si>
  <si>
    <t>李国强</t>
    <phoneticPr fontId="1" type="noConversion"/>
  </si>
  <si>
    <t>张  军</t>
    <phoneticPr fontId="1" type="noConversion"/>
  </si>
  <si>
    <t>销售部</t>
    <phoneticPr fontId="1" type="noConversion"/>
  </si>
  <si>
    <t>朱子进</t>
    <phoneticPr fontId="1" type="noConversion"/>
  </si>
  <si>
    <t>行销企划部</t>
    <phoneticPr fontId="1" type="noConversion"/>
  </si>
  <si>
    <t>赵庆龙</t>
    <phoneticPr fontId="1" type="noConversion"/>
  </si>
  <si>
    <t>李华键</t>
    <phoneticPr fontId="1" type="noConversion"/>
  </si>
  <si>
    <t>高志敏</t>
    <phoneticPr fontId="1" type="noConversion"/>
  </si>
  <si>
    <t>宋子雄</t>
    <phoneticPr fontId="1" type="noConversion"/>
  </si>
  <si>
    <t>曹正松</t>
    <phoneticPr fontId="1" type="noConversion"/>
  </si>
  <si>
    <t>服务部</t>
    <phoneticPr fontId="1" type="noConversion"/>
  </si>
  <si>
    <t>郭美玲</t>
    <phoneticPr fontId="1" type="noConversion"/>
  </si>
  <si>
    <t>杨依娜</t>
    <phoneticPr fontId="1" type="noConversion"/>
  </si>
  <si>
    <t>王雪峰</t>
    <phoneticPr fontId="1" type="noConversion"/>
  </si>
  <si>
    <t>吴东梅</t>
    <phoneticPr fontId="1" type="noConversion"/>
  </si>
  <si>
    <t>张长江</t>
    <phoneticPr fontId="1" type="noConversion"/>
  </si>
  <si>
    <t>人事部</t>
    <phoneticPr fontId="1" type="noConversion"/>
  </si>
  <si>
    <t>黄引泉</t>
    <phoneticPr fontId="1" type="noConversion"/>
  </si>
  <si>
    <t>徐菲菲</t>
    <phoneticPr fontId="1" type="noConversion"/>
  </si>
  <si>
    <t>李  娜</t>
    <phoneticPr fontId="1" type="noConversion"/>
  </si>
  <si>
    <t>张蕾蕾</t>
    <phoneticPr fontId="1" type="noConversion"/>
  </si>
  <si>
    <t>李平杨</t>
    <phoneticPr fontId="1" type="noConversion"/>
  </si>
  <si>
    <t>罗家强</t>
    <phoneticPr fontId="1" type="noConversion"/>
  </si>
  <si>
    <t>龚全海</t>
    <phoneticPr fontId="1" type="noConversion"/>
  </si>
  <si>
    <t>丁治国</t>
    <phoneticPr fontId="1" type="noConversion"/>
  </si>
  <si>
    <t>谭风明</t>
    <phoneticPr fontId="1" type="noConversion"/>
  </si>
  <si>
    <t>赵中华</t>
    <phoneticPr fontId="1" type="noConversion"/>
  </si>
  <si>
    <t>MW_0001</t>
    <phoneticPr fontId="1" type="noConversion"/>
  </si>
  <si>
    <t>MW_0002</t>
    <phoneticPr fontId="1" type="noConversion"/>
  </si>
  <si>
    <t>销售业绩</t>
    <phoneticPr fontId="1" type="noConversion"/>
  </si>
  <si>
    <t>奖励说明</t>
    <phoneticPr fontId="1" type="noConversion"/>
  </si>
  <si>
    <t>扣款说明</t>
    <phoneticPr fontId="1" type="noConversion"/>
  </si>
  <si>
    <t>提成或奖金额</t>
    <phoneticPr fontId="1" type="noConversion"/>
  </si>
  <si>
    <t>扣款金额</t>
    <phoneticPr fontId="1" type="noConversion"/>
  </si>
  <si>
    <t>奖励或扣款说明</t>
    <phoneticPr fontId="1" type="noConversion"/>
  </si>
  <si>
    <t>业绩提成\奖金\罚款记录表</t>
    <phoneticPr fontId="1" type="noConversion"/>
  </si>
  <si>
    <t>设计奖</t>
    <phoneticPr fontId="1" type="noConversion"/>
  </si>
  <si>
    <t>拖延进度</t>
    <phoneticPr fontId="1" type="noConversion"/>
  </si>
  <si>
    <r>
      <t>解</t>
    </r>
    <r>
      <rPr>
        <sz val="10"/>
        <color theme="1"/>
        <rFont val="宋体"/>
        <family val="3"/>
        <charset val="134"/>
      </rPr>
      <t>决</t>
    </r>
    <r>
      <rPr>
        <sz val="10"/>
        <color theme="1"/>
        <rFont val="GungsuhChe"/>
        <family val="3"/>
        <charset val="129"/>
      </rPr>
      <t>突</t>
    </r>
    <r>
      <rPr>
        <sz val="10"/>
        <color theme="1"/>
        <rFont val="宋体"/>
        <family val="3"/>
        <charset val="134"/>
      </rPr>
      <t>发事件</t>
    </r>
    <phoneticPr fontId="1" type="noConversion"/>
  </si>
  <si>
    <r>
      <t>最佳服</t>
    </r>
    <r>
      <rPr>
        <sz val="10"/>
        <color theme="1"/>
        <rFont val="宋体"/>
        <family val="3"/>
        <charset val="134"/>
      </rPr>
      <t>务态度</t>
    </r>
    <phoneticPr fontId="1" type="noConversion"/>
  </si>
  <si>
    <r>
      <t>浪费</t>
    </r>
    <r>
      <rPr>
        <sz val="10"/>
        <color theme="1"/>
        <rFont val="宋体"/>
        <family val="3"/>
        <charset val="134"/>
      </rPr>
      <t>资</t>
    </r>
    <r>
      <rPr>
        <sz val="10"/>
        <color theme="1"/>
        <rFont val="GungsuhChe"/>
        <family val="3"/>
        <charset val="129"/>
      </rPr>
      <t>源</t>
    </r>
    <phoneticPr fontId="1" type="noConversion"/>
  </si>
  <si>
    <t>说明：平时加班以小时记，节假日加班以天记。</t>
    <phoneticPr fontId="1" type="noConversion"/>
  </si>
  <si>
    <t>加班</t>
    <phoneticPr fontId="1" type="noConversion"/>
  </si>
  <si>
    <t>本月加班记录表</t>
    <phoneticPr fontId="1" type="noConversion"/>
  </si>
  <si>
    <t>合计</t>
    <phoneticPr fontId="1" type="noConversion"/>
  </si>
  <si>
    <t>工作日数</t>
    <phoneticPr fontId="1" type="noConversion"/>
  </si>
  <si>
    <t>工资额</t>
    <phoneticPr fontId="1" type="noConversion"/>
  </si>
  <si>
    <t>编号</t>
    <phoneticPr fontId="1" type="noConversion"/>
  </si>
  <si>
    <t>姓名</t>
    <phoneticPr fontId="1" type="noConversion"/>
  </si>
  <si>
    <t>所属部门</t>
    <phoneticPr fontId="1" type="noConversion"/>
  </si>
  <si>
    <t>工作日加班</t>
    <phoneticPr fontId="1" type="noConversion"/>
  </si>
  <si>
    <t>节假日加班</t>
    <phoneticPr fontId="1" type="noConversion"/>
  </si>
  <si>
    <t>合计</t>
    <phoneticPr fontId="1" type="noConversion"/>
  </si>
  <si>
    <t>加班时长(小时)</t>
    <phoneticPr fontId="1" type="noConversion"/>
  </si>
  <si>
    <t>加班时长(天)</t>
    <phoneticPr fontId="1" type="noConversion"/>
  </si>
  <si>
    <t>本月加班工资统计表</t>
    <phoneticPr fontId="1" type="noConversion"/>
  </si>
  <si>
    <t>工作日数</t>
    <phoneticPr fontId="1" type="noConversion"/>
  </si>
  <si>
    <t>扣款制度：病假扣款为50元/天、事假扣款为100元/天、旷工扣款为200元/天、其他假别不扣款。                                                                                                                                                     “迟到1”扣款10元；迟到2”扣款30元；“迟到3”扣款100元。</t>
    <phoneticPr fontId="1" type="noConversion"/>
  </si>
  <si>
    <t>奖励制度：满勤奖为200元/月。</t>
    <phoneticPr fontId="1" type="noConversion"/>
  </si>
  <si>
    <t>职员信息</t>
    <phoneticPr fontId="1" type="noConversion"/>
  </si>
  <si>
    <t>请假记录</t>
    <phoneticPr fontId="1" type="noConversion"/>
  </si>
  <si>
    <t>迟到记录</t>
    <phoneticPr fontId="1" type="noConversion"/>
  </si>
  <si>
    <t>奖惩金额</t>
    <phoneticPr fontId="1" type="noConversion"/>
  </si>
  <si>
    <t>病假</t>
    <phoneticPr fontId="1" type="noConversion"/>
  </si>
  <si>
    <t>事假</t>
    <phoneticPr fontId="1" type="noConversion"/>
  </si>
  <si>
    <t>旷工</t>
    <phoneticPr fontId="1" type="noConversion"/>
  </si>
  <si>
    <t>年假</t>
    <phoneticPr fontId="1" type="noConversion"/>
  </si>
  <si>
    <t>婚假</t>
    <phoneticPr fontId="1" type="noConversion"/>
  </si>
  <si>
    <t>孕假</t>
    <phoneticPr fontId="1" type="noConversion"/>
  </si>
  <si>
    <t>迟到1</t>
    <phoneticPr fontId="1" type="noConversion"/>
  </si>
  <si>
    <t>迟到2</t>
    <phoneticPr fontId="1" type="noConversion"/>
  </si>
  <si>
    <t>迟到3</t>
    <phoneticPr fontId="1" type="noConversion"/>
  </si>
  <si>
    <t>请假扣款</t>
    <phoneticPr fontId="1" type="noConversion"/>
  </si>
  <si>
    <t>迟到扣款</t>
    <phoneticPr fontId="1" type="noConversion"/>
  </si>
  <si>
    <t>满勤奖金</t>
    <phoneticPr fontId="1" type="noConversion"/>
  </si>
  <si>
    <t>迟到扣款制度：迟到半小时内（用“迟到1”表示）罚款10元；迟到半小时-1小时间（用“迟到2”表示）罚款30元；迟到1小时以上（用“迟到3”表示）算旷工半天。</t>
    <phoneticPr fontId="1" type="noConversion"/>
  </si>
  <si>
    <t>事假</t>
  </si>
  <si>
    <t>迟到1</t>
  </si>
  <si>
    <t>婚假</t>
  </si>
  <si>
    <t>旷工</t>
  </si>
  <si>
    <t>迟到2</t>
  </si>
  <si>
    <t>病假</t>
  </si>
  <si>
    <t>年假</t>
  </si>
  <si>
    <t>迟到3</t>
  </si>
  <si>
    <t>本 月 考 勤 表</t>
    <phoneticPr fontId="1" type="noConversion"/>
  </si>
  <si>
    <t>本月考勤统计表</t>
    <phoneticPr fontId="1" type="noConversion"/>
  </si>
  <si>
    <t>提成或奖金</t>
    <phoneticPr fontId="1" type="noConversion"/>
  </si>
  <si>
    <t>加班工资</t>
    <phoneticPr fontId="1" type="noConversion"/>
  </si>
  <si>
    <t>工龄工资</t>
    <phoneticPr fontId="1" type="noConversion"/>
  </si>
  <si>
    <t>福利补贴</t>
    <phoneticPr fontId="1" type="noConversion"/>
  </si>
  <si>
    <t>应发工资</t>
    <phoneticPr fontId="1" type="noConversion"/>
  </si>
  <si>
    <t>请假迟到扣款</t>
    <phoneticPr fontId="1" type="noConversion"/>
  </si>
  <si>
    <t>个人所得税</t>
    <phoneticPr fontId="1" type="noConversion"/>
  </si>
  <si>
    <t>其他扣款</t>
    <phoneticPr fontId="1" type="noConversion"/>
  </si>
  <si>
    <t>应扣合计</t>
    <phoneticPr fontId="1" type="noConversion"/>
  </si>
  <si>
    <t>实发工资</t>
    <phoneticPr fontId="1" type="noConversion"/>
  </si>
  <si>
    <t>本月工资统计表</t>
    <phoneticPr fontId="1" type="noConversion"/>
  </si>
  <si>
    <t>保险\公积金扣款</t>
    <phoneticPr fontId="1" type="noConversion"/>
  </si>
  <si>
    <t>基本工资</t>
    <phoneticPr fontId="1" type="noConversion"/>
  </si>
  <si>
    <t>IF(K4&lt;=500,ROUND((K4-1000)*0.05,2),IF(K4&lt;=2000,ROUND(((K4-1000)*0.1-25),2),IF(K4&lt;=5000,ROUND((K4-1000)*0.15-125,2),IF(K4&lt;=20000,ROUND((K4-1000)*0.2-375,2),IF(K4&lt;=40000,ROUND((K4-1000)*0.25-1375,2),IF(K4&lt;=60000,ROUND((K4-1000)*0.3-3375,2),IF(K4&lt;=80000,ROUND((K4-1000)*0.35-6375,2),IF(K4&lt;=100000,ROUND((K4-1000)*0.4-10375,2),ROUND((K4-1000)*0.45-15375,2)))))))))</t>
    <phoneticPr fontId="1" type="noConversion"/>
  </si>
  <si>
    <t>保险公积金扣款</t>
    <phoneticPr fontId="1" type="noConversion"/>
  </si>
  <si>
    <t>部门</t>
    <phoneticPr fontId="1" type="noConversion"/>
  </si>
  <si>
    <t>加班奖金</t>
    <phoneticPr fontId="1" type="noConversion"/>
  </si>
  <si>
    <t>其他补贴</t>
    <phoneticPr fontId="1" type="noConversion"/>
  </si>
  <si>
    <t>其他扣款</t>
    <phoneticPr fontId="1" type="noConversion"/>
  </si>
  <si>
    <r>
      <t>编号</t>
    </r>
    <r>
      <rPr>
        <sz val="11"/>
        <color theme="3" tint="-0.249977111117893"/>
        <rFont val="Forte"/>
        <family val="4"/>
      </rPr>
      <t/>
    </r>
    <phoneticPr fontId="1" type="noConversion"/>
  </si>
  <si>
    <t>以下为工资明细：</t>
    <phoneticPr fontId="1" type="noConversion"/>
  </si>
  <si>
    <r>
      <rPr>
        <b/>
        <u val="singleAccounting"/>
        <sz val="20"/>
        <rFont val="汉仪楷体简"/>
        <family val="3"/>
        <charset val="134"/>
      </rPr>
      <t>本月工资单</t>
    </r>
    <r>
      <rPr>
        <sz val="14"/>
        <color theme="3" tint="-0.249977111117893"/>
        <rFont val="方正行楷简体"/>
        <family val="3"/>
        <charset val="134"/>
      </rPr>
      <t>（美威科技）</t>
    </r>
    <phoneticPr fontId="1" type="noConversion"/>
  </si>
  <si>
    <t>MW_0002</t>
  </si>
  <si>
    <t>人数</t>
    <phoneticPr fontId="1" type="noConversion"/>
  </si>
  <si>
    <t>部门</t>
    <phoneticPr fontId="1" type="noConversion"/>
  </si>
  <si>
    <t>部门工资明细汇总统计</t>
    <phoneticPr fontId="1" type="noConversion"/>
  </si>
  <si>
    <t>财务部</t>
    <phoneticPr fontId="1" type="noConversion"/>
  </si>
  <si>
    <t>服务部</t>
    <phoneticPr fontId="1" type="noConversion"/>
  </si>
  <si>
    <t>人事部</t>
    <phoneticPr fontId="1" type="noConversion"/>
  </si>
  <si>
    <t>网络安全部</t>
    <phoneticPr fontId="1" type="noConversion"/>
  </si>
  <si>
    <t>销售部</t>
    <phoneticPr fontId="1" type="noConversion"/>
  </si>
  <si>
    <t>行销企划部</t>
    <phoneticPr fontId="1" type="noConversion"/>
  </si>
  <si>
    <t>高志敏</t>
  </si>
  <si>
    <t>郭美玲</t>
  </si>
  <si>
    <t>李  娜</t>
  </si>
  <si>
    <t>王雪峰</t>
  </si>
  <si>
    <t>总计</t>
  </si>
  <si>
    <r>
      <rPr>
        <sz val="11"/>
        <color theme="1"/>
        <rFont val="宋体"/>
        <family val="2"/>
        <charset val="134"/>
      </rPr>
      <t>总计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</si>
  <si>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:基本工</t>
    </r>
    <r>
      <rPr>
        <sz val="11"/>
        <color theme="1"/>
        <rFont val="宋体"/>
        <family val="2"/>
        <charset val="134"/>
      </rPr>
      <t>资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</si>
  <si>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</t>
    </r>
    <r>
      <rPr>
        <sz val="11"/>
        <color theme="1"/>
        <rFont val="宋体"/>
        <family val="2"/>
        <charset val="134"/>
      </rPr>
      <t>岗</t>
    </r>
    <r>
      <rPr>
        <sz val="11"/>
        <color theme="1"/>
        <rFont val="MS Gothic"/>
        <family val="3"/>
        <charset val="128"/>
      </rPr>
      <t>位工</t>
    </r>
    <r>
      <rPr>
        <sz val="11"/>
        <color theme="1"/>
        <rFont val="宋体"/>
        <family val="2"/>
        <charset val="134"/>
      </rPr>
      <t>资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</si>
  <si>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:工</t>
    </r>
    <r>
      <rPr>
        <sz val="11"/>
        <color theme="1"/>
        <rFont val="宋体"/>
        <family val="2"/>
        <charset val="134"/>
      </rPr>
      <t>龄</t>
    </r>
    <r>
      <rPr>
        <sz val="11"/>
        <color theme="1"/>
        <rFont val="MS Gothic"/>
        <family val="3"/>
        <charset val="128"/>
      </rPr>
      <t>工</t>
    </r>
    <r>
      <rPr>
        <sz val="11"/>
        <color theme="1"/>
        <rFont val="宋体"/>
        <family val="2"/>
        <charset val="134"/>
      </rPr>
      <t>资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</si>
  <si>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:加班工</t>
    </r>
    <r>
      <rPr>
        <sz val="11"/>
        <color theme="1"/>
        <rFont val="宋体"/>
        <family val="2"/>
        <charset val="134"/>
      </rPr>
      <t>资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</si>
  <si>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</t>
    </r>
    <r>
      <rPr>
        <sz val="11"/>
        <color theme="1"/>
        <rFont val="宋体"/>
        <family val="2"/>
        <charset val="134"/>
      </rPr>
      <t>满</t>
    </r>
    <r>
      <rPr>
        <sz val="11"/>
        <color theme="1"/>
        <rFont val="MS Gothic"/>
        <family val="3"/>
        <charset val="128"/>
      </rPr>
      <t>勤</t>
    </r>
    <r>
      <rPr>
        <sz val="11"/>
        <color theme="1"/>
        <rFont val="宋体"/>
        <family val="2"/>
        <charset val="134"/>
      </rPr>
      <t>奖</t>
    </r>
    <r>
      <rPr>
        <sz val="11"/>
        <color theme="1"/>
        <rFont val="MS Gothic"/>
        <family val="3"/>
        <charset val="128"/>
      </rPr>
      <t>金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</si>
  <si>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:福利</t>
    </r>
    <r>
      <rPr>
        <sz val="11"/>
        <color theme="1"/>
        <rFont val="宋体"/>
        <family val="2"/>
        <charset val="134"/>
      </rPr>
      <t>补贴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</si>
  <si>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</t>
    </r>
    <r>
      <rPr>
        <sz val="11"/>
        <color theme="1"/>
        <rFont val="宋体"/>
        <family val="2"/>
        <charset val="134"/>
      </rPr>
      <t>应发</t>
    </r>
    <r>
      <rPr>
        <sz val="11"/>
        <color theme="1"/>
        <rFont val="MS Gothic"/>
        <family val="3"/>
        <charset val="128"/>
      </rPr>
      <t>工</t>
    </r>
    <r>
      <rPr>
        <sz val="11"/>
        <color theme="1"/>
        <rFont val="宋体"/>
        <family val="2"/>
        <charset val="134"/>
      </rPr>
      <t>资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</si>
  <si>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</t>
    </r>
    <r>
      <rPr>
        <sz val="11"/>
        <color theme="1"/>
        <rFont val="宋体"/>
        <family val="2"/>
        <charset val="134"/>
      </rPr>
      <t>请</t>
    </r>
    <r>
      <rPr>
        <sz val="11"/>
        <color theme="1"/>
        <rFont val="MS Gothic"/>
        <family val="3"/>
        <charset val="128"/>
      </rPr>
      <t>假</t>
    </r>
    <r>
      <rPr>
        <sz val="11"/>
        <color theme="1"/>
        <rFont val="宋体"/>
        <family val="2"/>
        <charset val="134"/>
      </rPr>
      <t>迟</t>
    </r>
    <r>
      <rPr>
        <sz val="11"/>
        <color theme="1"/>
        <rFont val="MS Gothic"/>
        <family val="3"/>
        <charset val="128"/>
      </rPr>
      <t>到扣款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</si>
  <si>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:保</t>
    </r>
    <r>
      <rPr>
        <sz val="11"/>
        <color theme="1"/>
        <rFont val="宋体"/>
        <family val="2"/>
        <charset val="134"/>
      </rPr>
      <t>险</t>
    </r>
    <r>
      <rPr>
        <sz val="11"/>
        <color theme="1"/>
        <rFont val="MS Gothic"/>
        <family val="3"/>
        <charset val="128"/>
      </rPr>
      <t>\公</t>
    </r>
    <r>
      <rPr>
        <sz val="11"/>
        <color theme="1"/>
        <rFont val="宋体"/>
        <family val="2"/>
        <charset val="134"/>
      </rPr>
      <t>积</t>
    </r>
    <r>
      <rPr>
        <sz val="11"/>
        <color theme="1"/>
        <rFont val="MS Gothic"/>
        <family val="3"/>
        <charset val="128"/>
      </rPr>
      <t>金扣款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</si>
  <si>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</t>
    </r>
    <r>
      <rPr>
        <sz val="11"/>
        <color theme="1"/>
        <rFont val="宋体"/>
        <family val="2"/>
        <charset val="134"/>
      </rPr>
      <t>应</t>
    </r>
    <r>
      <rPr>
        <sz val="11"/>
        <color theme="1"/>
        <rFont val="MS Gothic"/>
        <family val="3"/>
        <charset val="128"/>
      </rPr>
      <t>扣合</t>
    </r>
    <r>
      <rPr>
        <sz val="11"/>
        <color theme="1"/>
        <rFont val="宋体"/>
        <family val="2"/>
        <charset val="134"/>
      </rPr>
      <t>计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</si>
  <si>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</t>
    </r>
    <r>
      <rPr>
        <sz val="11"/>
        <color theme="1"/>
        <rFont val="宋体"/>
        <family val="2"/>
        <charset val="134"/>
      </rPr>
      <t>实发</t>
    </r>
    <r>
      <rPr>
        <sz val="11"/>
        <color theme="1"/>
        <rFont val="MS Gothic"/>
        <family val="3"/>
        <charset val="128"/>
      </rPr>
      <t>工</t>
    </r>
    <r>
      <rPr>
        <sz val="11"/>
        <color theme="1"/>
        <rFont val="宋体"/>
        <family val="2"/>
        <charset val="134"/>
      </rPr>
      <t>资</t>
    </r>
  </si>
  <si>
    <r>
      <rPr>
        <sz val="11"/>
        <color theme="1"/>
        <rFont val="宋体"/>
        <family val="2"/>
        <charset val="134"/>
      </rPr>
      <t>谭风</t>
    </r>
    <r>
      <rPr>
        <sz val="11"/>
        <color theme="1"/>
        <rFont val="MS Gothic"/>
        <family val="3"/>
        <charset val="128"/>
      </rPr>
      <t>明</t>
    </r>
  </si>
  <si>
    <r>
      <rPr>
        <sz val="11"/>
        <color theme="1"/>
        <rFont val="宋体"/>
        <family val="2"/>
        <charset val="134"/>
      </rPr>
      <t>张</t>
    </r>
    <r>
      <rPr>
        <sz val="11"/>
        <color theme="1"/>
        <rFont val="MS Gothic"/>
        <family val="3"/>
        <charset val="128"/>
      </rPr>
      <t xml:space="preserve">  </t>
    </r>
    <r>
      <rPr>
        <sz val="11"/>
        <color theme="1"/>
        <rFont val="宋体"/>
        <family val="2"/>
        <charset val="134"/>
      </rPr>
      <t>军</t>
    </r>
  </si>
  <si>
    <r>
      <t>求和</t>
    </r>
    <r>
      <rPr>
        <sz val="11"/>
        <color theme="1"/>
        <rFont val="宋体"/>
        <family val="2"/>
        <charset val="134"/>
      </rPr>
      <t>项</t>
    </r>
    <r>
      <rPr>
        <sz val="11"/>
        <color theme="1"/>
        <rFont val="MS Gothic"/>
        <family val="3"/>
        <charset val="128"/>
      </rPr>
      <t>:提成或</t>
    </r>
    <r>
      <rPr>
        <sz val="11"/>
        <color theme="1"/>
        <rFont val="宋体"/>
        <family val="2"/>
        <charset val="134"/>
      </rPr>
      <t>奖</t>
    </r>
    <r>
      <rPr>
        <sz val="11"/>
        <color theme="1"/>
        <rFont val="MS Gothic"/>
        <family val="3"/>
        <charset val="128"/>
      </rPr>
      <t>金</t>
    </r>
  </si>
  <si>
    <t>销售部</t>
  </si>
  <si>
    <r>
      <t>所属部</t>
    </r>
    <r>
      <rPr>
        <sz val="12"/>
        <color theme="1"/>
        <rFont val="宋体"/>
        <family val="2"/>
        <charset val="134"/>
      </rPr>
      <t>门</t>
    </r>
  </si>
  <si>
    <t>财务部</t>
  </si>
  <si>
    <t>服务部</t>
  </si>
  <si>
    <t>人事部</t>
  </si>
  <si>
    <t>网络安全部</t>
  </si>
  <si>
    <t>行销企划部</t>
  </si>
</sst>
</file>

<file path=xl/styles.xml><?xml version="1.0" encoding="utf-8"?>
<styleSheet xmlns="http://schemas.openxmlformats.org/spreadsheetml/2006/main">
  <numFmts count="3">
    <numFmt numFmtId="176" formatCode="d&quot;日&quot;"/>
    <numFmt numFmtId="177" formatCode="[$-804]aaaa;@"/>
    <numFmt numFmtId="178" formatCode="0.0_ "/>
  </numFmts>
  <fonts count="4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Dotum"/>
      <family val="2"/>
      <charset val="129"/>
    </font>
    <font>
      <sz val="10"/>
      <color theme="1"/>
      <name val="GungsuhChe"/>
      <family val="3"/>
      <charset val="129"/>
    </font>
    <font>
      <b/>
      <u val="singleAccounting"/>
      <sz val="20"/>
      <name val="汉仪楷体简"/>
      <family val="3"/>
      <charset val="134"/>
    </font>
    <font>
      <b/>
      <i/>
      <sz val="11"/>
      <color theme="0"/>
      <name val="华文细黑"/>
      <family val="3"/>
      <charset val="134"/>
    </font>
    <font>
      <sz val="9"/>
      <color theme="1"/>
      <name val="DotumChe"/>
      <family val="3"/>
      <charset val="129"/>
    </font>
    <font>
      <sz val="10"/>
      <color theme="3" tint="-0.249977111117893"/>
      <name val="汉仪中黑简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MingLiU"/>
      <family val="3"/>
      <charset val="136"/>
    </font>
    <font>
      <sz val="9"/>
      <color rgb="FFFF0000"/>
      <name val="汉仪细中圆简"/>
      <family val="3"/>
      <charset val="134"/>
    </font>
    <font>
      <b/>
      <sz val="11"/>
      <color theme="1"/>
      <name val="方正细珊瑚简体"/>
      <family val="4"/>
      <charset val="134"/>
    </font>
    <font>
      <b/>
      <sz val="10"/>
      <color theme="1"/>
      <name val="Arial Unicode MS"/>
      <family val="2"/>
      <charset val="134"/>
    </font>
    <font>
      <sz val="9"/>
      <color rgb="FFFF0000"/>
      <name val="方正细圆简体"/>
      <family val="3"/>
      <charset val="134"/>
    </font>
    <font>
      <sz val="9"/>
      <color theme="1"/>
      <name val="方正细圆简体"/>
      <family val="3"/>
      <charset val="134"/>
    </font>
    <font>
      <sz val="11"/>
      <name val="汉仪中黑简"/>
      <family val="3"/>
      <charset val="134"/>
    </font>
    <font>
      <b/>
      <sz val="9"/>
      <name val="宋体"/>
      <family val="3"/>
      <charset val="134"/>
    </font>
    <font>
      <sz val="8.5"/>
      <color indexed="8"/>
      <name val="方正准圆简体"/>
      <family val="3"/>
      <charset val="134"/>
    </font>
    <font>
      <sz val="11"/>
      <color theme="1"/>
      <name val="方正粗圆简体"/>
      <family val="3"/>
      <charset val="134"/>
    </font>
    <font>
      <sz val="11"/>
      <color theme="1"/>
      <name val="方正大黑简体"/>
      <family val="3"/>
      <charset val="134"/>
    </font>
    <font>
      <sz val="10"/>
      <color rgb="FFFF0000"/>
      <name val="方正准圆简体"/>
      <family val="3"/>
      <charset val="134"/>
    </font>
    <font>
      <b/>
      <sz val="10"/>
      <color rgb="FF0070C0"/>
      <name val="方正准圆简体"/>
      <family val="3"/>
      <charset val="134"/>
    </font>
    <font>
      <sz val="12"/>
      <color theme="0"/>
      <name val="汉仪中黑简"/>
      <family val="3"/>
      <charset val="134"/>
    </font>
    <font>
      <sz val="11"/>
      <color theme="1"/>
      <name val="汉仪中黑简"/>
      <family val="3"/>
      <charset val="134"/>
    </font>
    <font>
      <b/>
      <sz val="10"/>
      <name val="汉仪细中圆简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b/>
      <u val="singleAccounting"/>
      <sz val="22"/>
      <name val="汉仪楷体简"/>
      <family val="3"/>
      <charset val="134"/>
    </font>
    <font>
      <sz val="11"/>
      <color theme="3" tint="-0.249977111117893"/>
      <name val="Forte"/>
      <family val="4"/>
    </font>
    <font>
      <sz val="11"/>
      <color theme="3" tint="-0.249977111117893"/>
      <name val="宋体"/>
      <family val="2"/>
      <charset val="134"/>
      <scheme val="minor"/>
    </font>
    <font>
      <sz val="10.5"/>
      <color theme="3" tint="-0.249977111117893"/>
      <name val="汉仪中黑简"/>
      <family val="3"/>
      <charset val="134"/>
    </font>
    <font>
      <sz val="11"/>
      <color theme="3" tint="-0.249977111117893"/>
      <name val="方正粗圆简体"/>
      <family val="3"/>
      <charset val="134"/>
    </font>
    <font>
      <sz val="14"/>
      <color theme="3" tint="-0.249977111117893"/>
      <name val="方正行楷简体"/>
      <family val="3"/>
      <charset val="134"/>
    </font>
    <font>
      <b/>
      <i/>
      <sz val="10"/>
      <color theme="0"/>
      <name val="华文细黑"/>
      <family val="3"/>
      <charset val="134"/>
    </font>
    <font>
      <b/>
      <i/>
      <sz val="10"/>
      <name val="华文细黑"/>
      <family val="3"/>
      <charset val="134"/>
    </font>
    <font>
      <sz val="12"/>
      <color theme="3" tint="-0.249977111117893"/>
      <name val="汉仪楷体简"/>
      <family val="3"/>
      <charset val="134"/>
    </font>
    <font>
      <b/>
      <u val="singleAccounting"/>
      <sz val="18"/>
      <name val="汉仪楷体简"/>
      <family val="3"/>
      <charset val="134"/>
    </font>
    <font>
      <sz val="11"/>
      <color theme="1"/>
      <name val="Dotum"/>
      <family val="2"/>
      <charset val="129"/>
    </font>
    <font>
      <sz val="10.5"/>
      <color theme="1"/>
      <name val="Dotum"/>
      <family val="2"/>
      <charset val="129"/>
    </font>
    <font>
      <sz val="11"/>
      <color theme="1"/>
      <name val="宋体"/>
      <family val="2"/>
      <charset val="134"/>
    </font>
    <font>
      <sz val="11"/>
      <color theme="1"/>
      <name val="MS Gothic"/>
      <family val="3"/>
      <charset val="128"/>
    </font>
    <font>
      <sz val="12"/>
      <color theme="1"/>
      <name val="MS Gothic"/>
      <family val="3"/>
      <charset val="128"/>
    </font>
    <font>
      <sz val="12"/>
      <color theme="1"/>
      <name val="宋体"/>
      <family val="2"/>
      <charset val="134"/>
    </font>
    <font>
      <sz val="12"/>
      <color theme="1"/>
      <name val="方正大黑简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rgb="FF00B0F0"/>
      </left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 style="double">
        <color rgb="FF00B0F0"/>
      </top>
      <bottom style="thin">
        <color rgb="FF00B0F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 style="double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/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double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/>
      <bottom style="thin">
        <color rgb="FF00B0F0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 style="double">
        <color rgb="FF00B0F0"/>
      </top>
      <bottom style="double">
        <color rgb="FF00B0F0"/>
      </bottom>
      <diagonal/>
    </border>
    <border>
      <left/>
      <right style="hair">
        <color theme="9" tint="-0.24994659260841701"/>
      </right>
      <top style="double">
        <color rgb="FF00B0F0"/>
      </top>
      <bottom style="double">
        <color rgb="FF00B0F0"/>
      </bottom>
      <diagonal/>
    </border>
    <border>
      <left style="hair">
        <color theme="9" tint="-0.24994659260841701"/>
      </left>
      <right/>
      <top style="double">
        <color rgb="FF00B0F0"/>
      </top>
      <bottom style="double">
        <color rgb="FF00B0F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hair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hair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double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thin">
        <color rgb="FF00B0F0"/>
      </right>
      <top style="double">
        <color rgb="FF00B0F0"/>
      </top>
      <bottom style="double">
        <color rgb="FF00B0F0"/>
      </bottom>
      <diagonal/>
    </border>
    <border>
      <left style="thin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double">
        <color theme="3" tint="0.39994506668294322"/>
      </bottom>
      <diagonal/>
    </border>
    <border>
      <left style="double">
        <color rgb="FF00B0F0"/>
      </left>
      <right/>
      <top/>
      <bottom style="double">
        <color rgb="FF00B0F0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5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left" vertical="center"/>
    </xf>
    <xf numFmtId="14" fontId="3" fillId="2" borderId="8" xfId="0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7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7" fillId="2" borderId="8" xfId="0" applyFont="1" applyFill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4" fontId="10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76" fontId="16" fillId="0" borderId="11" xfId="0" applyNumberFormat="1" applyFont="1" applyBorder="1" applyAlignment="1" applyProtection="1">
      <alignment horizontal="center" vertical="center" wrapText="1"/>
      <protection hidden="1"/>
    </xf>
    <xf numFmtId="0" fontId="16" fillId="0" borderId="11" xfId="0" applyFont="1" applyBorder="1" applyAlignment="1" applyProtection="1">
      <alignment horizontal="center" vertical="center" wrapText="1"/>
      <protection hidden="1"/>
    </xf>
    <xf numFmtId="177" fontId="17" fillId="0" borderId="13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>
      <alignment vertical="center"/>
    </xf>
    <xf numFmtId="0" fontId="21" fillId="2" borderId="17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0" borderId="23" xfId="0" applyFont="1" applyBorder="1">
      <alignment vertical="center"/>
    </xf>
    <xf numFmtId="0" fontId="2" fillId="0" borderId="11" xfId="0" applyFont="1" applyBorder="1">
      <alignment vertical="center"/>
    </xf>
    <xf numFmtId="0" fontId="25" fillId="0" borderId="11" xfId="0" applyFont="1" applyBorder="1" applyAlignment="1" applyProtection="1">
      <alignment horizontal="center" vertical="center"/>
      <protection hidden="1"/>
    </xf>
    <xf numFmtId="0" fontId="26" fillId="0" borderId="11" xfId="0" applyFont="1" applyBorder="1" applyAlignment="1" applyProtection="1">
      <alignment horizontal="center" vertical="center"/>
      <protection hidden="1"/>
    </xf>
    <xf numFmtId="0" fontId="26" fillId="0" borderId="24" xfId="0" applyFont="1" applyBorder="1" applyAlignment="1" applyProtection="1">
      <alignment horizontal="center" vertical="center"/>
      <protection hidden="1"/>
    </xf>
    <xf numFmtId="0" fontId="2" fillId="0" borderId="25" xfId="0" applyFont="1" applyBorder="1">
      <alignment vertical="center"/>
    </xf>
    <xf numFmtId="0" fontId="25" fillId="0" borderId="5" xfId="0" applyFont="1" applyBorder="1" applyAlignment="1" applyProtection="1">
      <alignment horizontal="center" vertical="center"/>
      <protection hidden="1"/>
    </xf>
    <xf numFmtId="0" fontId="26" fillId="0" borderId="5" xfId="0" applyFont="1" applyBorder="1" applyAlignment="1" applyProtection="1">
      <alignment horizontal="center" vertical="center"/>
      <protection hidden="1"/>
    </xf>
    <xf numFmtId="0" fontId="26" fillId="0" borderId="26" xfId="0" applyFont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4" fillId="5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4" fontId="5" fillId="3" borderId="29" xfId="0" applyNumberFormat="1" applyFont="1" applyFill="1" applyBorder="1" applyAlignment="1">
      <alignment horizontal="center" vertical="center" wrapText="1"/>
    </xf>
    <xf numFmtId="14" fontId="5" fillId="3" borderId="30" xfId="0" applyNumberFormat="1" applyFont="1" applyFill="1" applyBorder="1" applyAlignment="1">
      <alignment horizontal="center" vertical="center" wrapText="1"/>
    </xf>
    <xf numFmtId="14" fontId="5" fillId="3" borderId="31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9" fillId="0" borderId="0" xfId="0" applyFont="1">
      <alignment vertical="center"/>
    </xf>
    <xf numFmtId="0" fontId="31" fillId="0" borderId="0" xfId="0" applyFont="1">
      <alignment vertical="center"/>
    </xf>
    <xf numFmtId="14" fontId="33" fillId="3" borderId="1" xfId="0" applyNumberFormat="1" applyFont="1" applyFill="1" applyBorder="1" applyAlignment="1">
      <alignment horizontal="center" vertical="center" wrapText="1"/>
    </xf>
    <xf numFmtId="14" fontId="33" fillId="3" borderId="2" xfId="0" applyNumberFormat="1" applyFont="1" applyFill="1" applyBorder="1" applyAlignment="1">
      <alignment horizontal="center" vertical="center" wrapText="1"/>
    </xf>
    <xf numFmtId="14" fontId="33" fillId="3" borderId="3" xfId="0" applyNumberFormat="1" applyFont="1" applyFill="1" applyBorder="1" applyAlignment="1">
      <alignment horizontal="center" vertical="center" wrapText="1"/>
    </xf>
    <xf numFmtId="178" fontId="30" fillId="0" borderId="32" xfId="0" applyNumberFormat="1" applyFont="1" applyBorder="1" applyAlignment="1">
      <alignment horizontal="center" vertical="center"/>
    </xf>
    <xf numFmtId="14" fontId="34" fillId="2" borderId="1" xfId="0" applyNumberFormat="1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7" fillId="0" borderId="4" xfId="0" applyFont="1" applyBorder="1" applyAlignment="1">
      <alignment horizontal="left" vertical="center"/>
    </xf>
    <xf numFmtId="0" fontId="0" fillId="0" borderId="33" xfId="0" applyBorder="1">
      <alignment vertical="center"/>
    </xf>
    <xf numFmtId="0" fontId="38" fillId="0" borderId="5" xfId="0" applyFont="1" applyBorder="1" applyAlignment="1">
      <alignment horizontal="center" vertical="center"/>
    </xf>
    <xf numFmtId="0" fontId="38" fillId="0" borderId="5" xfId="0" applyFont="1" applyBorder="1" applyAlignment="1">
      <alignment horizontal="left" vertical="center"/>
    </xf>
    <xf numFmtId="0" fontId="40" fillId="0" borderId="34" xfId="0" applyFont="1" applyBorder="1">
      <alignment vertical="center"/>
    </xf>
    <xf numFmtId="0" fontId="40" fillId="0" borderId="34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left" vertical="center"/>
    </xf>
    <xf numFmtId="0" fontId="40" fillId="0" borderId="34" xfId="0" applyNumberFormat="1" applyFont="1" applyBorder="1" applyAlignment="1">
      <alignment horizontal="center" vertical="center"/>
    </xf>
    <xf numFmtId="0" fontId="41" fillId="0" borderId="0" xfId="0" pivotButton="1" applyFont="1">
      <alignment vertical="center"/>
    </xf>
    <xf numFmtId="0" fontId="43" fillId="0" borderId="0" xfId="0" applyFont="1">
      <alignment vertical="center"/>
    </xf>
    <xf numFmtId="0" fontId="23" fillId="0" borderId="34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7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14" fontId="5" fillId="3" borderId="8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4" fontId="5" fillId="3" borderId="9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indent="13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center" wrapText="1"/>
    </xf>
    <xf numFmtId="0" fontId="22" fillId="4" borderId="18" xfId="0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22" fillId="4" borderId="21" xfId="0" applyFont="1" applyFill="1" applyBorder="1" applyAlignment="1">
      <alignment horizontal="center" vertical="center"/>
    </xf>
    <xf numFmtId="0" fontId="0" fillId="0" borderId="22" xfId="0" applyBorder="1">
      <alignment vertical="center"/>
    </xf>
    <xf numFmtId="0" fontId="4" fillId="0" borderId="0" xfId="0" applyFont="1" applyFill="1" applyBorder="1" applyAlignment="1">
      <alignment horizontal="left" vertical="center" indent="13"/>
    </xf>
    <xf numFmtId="0" fontId="27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28">
    <dxf>
      <font>
        <sz val="11"/>
      </font>
    </dxf>
    <dxf>
      <font>
        <b val="0"/>
      </font>
    </dxf>
    <dxf>
      <font>
        <name val="汉仪中黑简"/>
        <scheme val="none"/>
      </font>
    </dxf>
    <dxf>
      <font>
        <name val="MS Gothic"/>
        <scheme val="none"/>
      </font>
    </dxf>
    <dxf>
      <font>
        <sz val="12"/>
      </font>
    </dxf>
    <dxf>
      <font>
        <sz val="12"/>
      </font>
    </dxf>
    <dxf>
      <border>
        <left style="thin">
          <color theme="9" tint="0.39994506668294322"/>
        </left>
        <right style="thin">
          <color theme="9" tint="0.39994506668294322"/>
        </right>
        <vertical style="thin">
          <color theme="9" tint="0.39994506668294322"/>
        </vertical>
      </border>
    </dxf>
    <dxf>
      <font>
        <name val="方正大黑简体"/>
        <scheme val="none"/>
      </font>
    </dxf>
    <dxf>
      <font>
        <name val="方正大黑简体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MS Gothic"/>
        <scheme val="none"/>
      </font>
    </dxf>
    <dxf>
      <font>
        <sz val="12"/>
      </font>
    </dxf>
    <dxf>
      <font>
        <sz val="12"/>
      </font>
    </dxf>
    <dxf>
      <border>
        <left style="thin">
          <color theme="9" tint="0.39994506668294322"/>
        </left>
        <right style="thin">
          <color theme="9" tint="0.39994506668294322"/>
        </right>
        <vertical style="thin">
          <color theme="9" tint="0.39994506668294322"/>
        </vertical>
      </border>
    </dxf>
    <dxf>
      <alignment wrapText="1" readingOrder="0"/>
    </dxf>
    <dxf>
      <font>
        <name val="方正大黑简体"/>
        <scheme val="none"/>
      </font>
    </dxf>
    <dxf>
      <font>
        <name val="方正大黑简体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MS Gothic"/>
        <scheme val="none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[工资数据处理与分析.xlsx]各部门实发工资汇总!数据透视表1</c:name>
    <c:fmtId val="0"/>
  </c:pivotSource>
  <c:chart>
    <c:title>
      <c:tx>
        <c:rich>
          <a:bodyPr/>
          <a:lstStyle/>
          <a:p>
            <a:pPr>
              <a:defRPr sz="2000"/>
            </a:pPr>
            <a:r>
              <a:rPr lang="zh-CN" sz="2000"/>
              <a:t>各部门应发工资占比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numFmt formatCode="0.00%" sourceLinked="0"/>
          <c:spPr/>
          <c:txPr>
            <a:bodyPr/>
            <a:lstStyle/>
            <a:p>
              <a:pPr>
                <a:defRPr sz="1050"/>
              </a:pPr>
              <a:endParaRPr lang="zh-CN"/>
            </a:p>
          </c:txPr>
          <c:showCatName val="1"/>
          <c:showPercent val="1"/>
        </c:dLbl>
      </c:pivotFmt>
      <c:pivotFmt>
        <c:idx val="1"/>
        <c:dLbl>
          <c:idx val="0"/>
          <c:layout>
            <c:manualLayout>
              <c:x val="-2.2651200857957302E-2"/>
              <c:y val="0.10099773735179654"/>
            </c:manualLayout>
          </c:layout>
          <c:showCatName val="1"/>
          <c:showPercent val="1"/>
        </c:dLbl>
      </c:pivotFmt>
      <c:pivotFmt>
        <c:idx val="2"/>
        <c:dLbl>
          <c:idx val="0"/>
          <c:layout>
            <c:manualLayout>
              <c:x val="3.7077526599497646E-2"/>
              <c:y val="6.8813829305819529E-2"/>
            </c:manualLayout>
          </c:layout>
          <c:showCatName val="1"/>
          <c:showPercent val="1"/>
        </c:dLbl>
      </c:pivotFmt>
      <c:pivotFmt>
        <c:idx val="3"/>
        <c:dLbl>
          <c:idx val="0"/>
          <c:layout>
            <c:manualLayout>
              <c:x val="4.7456326023763238E-3"/>
              <c:y val="3.0354240202733286E-2"/>
            </c:manualLayout>
          </c:layout>
          <c:showCatName val="1"/>
          <c:showPercent val="1"/>
        </c:dLbl>
      </c:pivotFmt>
      <c:pivotFmt>
        <c:idx val="4"/>
        <c:spPr>
          <a:solidFill>
            <a:schemeClr val="accent4">
              <a:lumMod val="60000"/>
              <a:lumOff val="40000"/>
            </a:schemeClr>
          </a:solidFill>
        </c:spPr>
        <c:dLbl>
          <c:idx val="0"/>
          <c:layout>
            <c:manualLayout>
              <c:x val="-6.2497094340567411E-2"/>
              <c:y val="-4.064286484737353E-3"/>
            </c:manualLayout>
          </c:layout>
          <c:showCatName val="1"/>
          <c:showPercent val="1"/>
        </c:dLbl>
      </c:pivotFmt>
    </c:pivotFmts>
    <c:view3D>
      <c:rotX val="75"/>
      <c:perspective val="30"/>
    </c:view3D>
    <c:plotArea>
      <c:layout>
        <c:manualLayout>
          <c:layoutTarget val="inner"/>
          <c:xMode val="edge"/>
          <c:yMode val="edge"/>
          <c:x val="1.818176872968601E-2"/>
          <c:y val="0.25260381835832163"/>
          <c:w val="0.89816934515249158"/>
          <c:h val="0.71259734656455664"/>
        </c:manualLayout>
      </c:layout>
      <c:pie3DChart>
        <c:varyColors val="1"/>
        <c:ser>
          <c:idx val="0"/>
          <c:order val="0"/>
          <c:tx>
            <c:strRef>
              <c:f>各部门实发工资汇总!$B$3</c:f>
              <c:strCache>
                <c:ptCount val="1"/>
                <c:pt idx="0">
                  <c:v>汇总</c:v>
                </c:pt>
              </c:strCache>
            </c:strRef>
          </c:tx>
          <c:explosion val="25"/>
          <c:dP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Lbls>
            <c:dLbl>
              <c:idx val="0"/>
              <c:layout>
                <c:manualLayout>
                  <c:x val="3.7077526599497646E-2"/>
                  <c:y val="6.8813829305819529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4.7456326023763238E-3"/>
                  <c:y val="3.0354240202733286E-2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-6.2497094340567411E-2"/>
                  <c:y val="-4.064286484737353E-3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2.2651200857957302E-2"/>
                  <c:y val="0.10099773735179654"/>
                </c:manualLayout>
              </c:layout>
              <c:showCatName val="1"/>
              <c:showPercent val="1"/>
            </c:dLbl>
            <c:numFmt formatCode="0.00%" sourceLinked="0"/>
            <c:spPr/>
            <c:txPr>
              <a:bodyPr/>
              <a:lstStyle/>
              <a:p>
                <a:pPr>
                  <a:defRPr sz="1050"/>
                </a:pPr>
                <a:endParaRPr lang="zh-CN"/>
              </a:p>
            </c:txPr>
            <c:showCatName val="1"/>
            <c:showPercent val="1"/>
            <c:showLeaderLines val="1"/>
          </c:dLbls>
          <c:cat>
            <c:strRef>
              <c:f>各部门实发工资汇总!$A$4:$A$10</c:f>
              <c:strCache>
                <c:ptCount val="6"/>
                <c:pt idx="0">
                  <c:v>财务部</c:v>
                </c:pt>
                <c:pt idx="1">
                  <c:v>服务部</c:v>
                </c:pt>
                <c:pt idx="2">
                  <c:v>人事部</c:v>
                </c:pt>
                <c:pt idx="3">
                  <c:v>网络安全部</c:v>
                </c:pt>
                <c:pt idx="4">
                  <c:v>销售部</c:v>
                </c:pt>
                <c:pt idx="5">
                  <c:v>行销企划部</c:v>
                </c:pt>
              </c:strCache>
            </c:strRef>
          </c:cat>
          <c:val>
            <c:numRef>
              <c:f>各部门实发工资汇总!$B$4:$B$10</c:f>
              <c:numCache>
                <c:formatCode>General</c:formatCode>
                <c:ptCount val="6"/>
                <c:pt idx="0">
                  <c:v>7724.5499999999993</c:v>
                </c:pt>
                <c:pt idx="1">
                  <c:v>10426.210000000001</c:v>
                </c:pt>
                <c:pt idx="2">
                  <c:v>6549.36</c:v>
                </c:pt>
                <c:pt idx="3">
                  <c:v>8578.51</c:v>
                </c:pt>
                <c:pt idx="4">
                  <c:v>20247.329999999998</c:v>
                </c:pt>
                <c:pt idx="5">
                  <c:v>7498.5199999999986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txPr>
    <a:bodyPr/>
    <a:lstStyle/>
    <a:p>
      <a:pPr>
        <a:defRPr>
          <a:latin typeface="MS Gothic" pitchFamily="49" charset="-128"/>
          <a:ea typeface="MS Gothic" pitchFamily="49" charset="-128"/>
        </a:defRPr>
      </a:pPr>
      <a:endParaRPr lang="zh-CN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257176</xdr:colOff>
      <xdr:row>13</xdr:row>
      <xdr:rowOff>76200</xdr:rowOff>
    </xdr:from>
    <xdr:to>
      <xdr:col>4</xdr:col>
      <xdr:colOff>504825</xdr:colOff>
      <xdr:row>29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39722.645320601849" createdVersion="3" refreshedVersion="3" minRefreshableVersion="3" recordCount="23">
  <cacheSource type="worksheet">
    <worksheetSource ref="A3:Q26" sheet="工资统计表"/>
  </cacheSource>
  <cacheFields count="17">
    <cacheField name="编号" numFmtId="0">
      <sharedItems/>
    </cacheField>
    <cacheField name="姓名" numFmtId="0">
      <sharedItems count="23">
        <s v="李国强"/>
        <s v="张  军"/>
        <s v="朱子进"/>
        <s v="赵庆龙"/>
        <s v="李华键"/>
        <s v="高志敏"/>
        <s v="宋子雄"/>
        <s v="曹正松"/>
        <s v="郭美玲"/>
        <s v="杨依娜"/>
        <s v="王雪峰"/>
        <s v="吴东梅"/>
        <s v="张长江"/>
        <s v="黄引泉"/>
        <s v="徐菲菲"/>
        <s v="李  娜"/>
        <s v="张蕾蕾"/>
        <s v="李平杨"/>
        <s v="罗家强"/>
        <s v="龚全海"/>
        <s v="丁治国"/>
        <s v="谭风明"/>
        <s v="赵中华"/>
      </sharedItems>
    </cacheField>
    <cacheField name="所属部门" numFmtId="0">
      <sharedItems count="6">
        <s v="财务部"/>
        <s v="销售部"/>
        <s v="行销企划部"/>
        <s v="网络安全部"/>
        <s v="服务部"/>
        <s v="人事部"/>
      </sharedItems>
    </cacheField>
    <cacheField name="基本工资" numFmtId="0">
      <sharedItems containsSemiMixedTypes="0" containsString="0" containsNumber="1" containsInteger="1" minValue="800" maxValue="2200"/>
    </cacheField>
    <cacheField name="岗位工资" numFmtId="0">
      <sharedItems containsSemiMixedTypes="0" containsString="0" containsNumber="1" containsInteger="1" minValue="100" maxValue="2000"/>
    </cacheField>
    <cacheField name="工龄工资" numFmtId="0">
      <sharedItems containsSemiMixedTypes="0" containsString="0" containsNumber="1" containsInteger="1" minValue="0" maxValue="880"/>
    </cacheField>
    <cacheField name="提成或奖金" numFmtId="0">
      <sharedItems containsMixedTypes="1" containsNumber="1" containsInteger="1" minValue="200" maxValue="6400" count="9">
        <s v=""/>
        <n v="1250"/>
        <n v="500"/>
        <n v="4640"/>
        <n v="200"/>
        <n v="6400"/>
        <n v="570"/>
        <n v="1500"/>
        <n v="1600"/>
      </sharedItems>
    </cacheField>
    <cacheField name="加班工资" numFmtId="0">
      <sharedItems containsSemiMixedTypes="0" containsString="0" containsNumber="1" minValue="0" maxValue="736.36"/>
    </cacheField>
    <cacheField name="满勤奖金" numFmtId="0">
      <sharedItems containsSemiMixedTypes="0" containsString="0" containsNumber="1" containsInteger="1" minValue="0" maxValue="200"/>
    </cacheField>
    <cacheField name="福利补贴" numFmtId="0">
      <sharedItems containsSemiMixedTypes="0" containsString="0" containsNumber="1" containsInteger="1" minValue="200" maxValue="350"/>
    </cacheField>
    <cacheField name="应发工资" numFmtId="0">
      <sharedItems containsSemiMixedTypes="0" containsString="0" containsNumber="1" minValue="1900" maxValue="9230"/>
    </cacheField>
    <cacheField name="请假迟到扣款" numFmtId="0">
      <sharedItems containsSemiMixedTypes="0" containsString="0" containsNumber="1" containsInteger="1" minValue="0" maxValue="530"/>
    </cacheField>
    <cacheField name="保险\公积金扣款" numFmtId="0">
      <sharedItems containsSemiMixedTypes="0" containsString="0" containsNumber="1" minValue="198" maxValue="994.4"/>
    </cacheField>
    <cacheField name="个人所得税" numFmtId="0">
      <sharedItems containsSemiMixedTypes="0" containsString="0" containsNumber="1" minValue="65" maxValue="1271"/>
    </cacheField>
    <cacheField name="其他扣款" numFmtId="0">
      <sharedItems containsSemiMixedTypes="0" containsString="0" containsNumber="1" containsInteger="1" minValue="0" maxValue="200"/>
    </cacheField>
    <cacheField name="应扣合计" numFmtId="0">
      <sharedItems containsSemiMixedTypes="0" containsString="0" containsNumber="1" minValue="420.5" maxValue="1772.6"/>
    </cacheField>
    <cacheField name="实发工资" numFmtId="0">
      <sharedItems containsSemiMixedTypes="0" containsString="0" containsNumber="1" minValue="1215.4000000000001" maxValue="7457.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s v="MW_0001"/>
    <x v="0"/>
    <x v="0"/>
    <n v="1500"/>
    <n v="1400"/>
    <n v="800"/>
    <x v="0"/>
    <n v="383.64"/>
    <n v="200"/>
    <n v="200"/>
    <n v="4483.6399999999994"/>
    <n v="0"/>
    <n v="814"/>
    <n v="397.55"/>
    <n v="0"/>
    <n v="1211.55"/>
    <n v="3272.0899999999992"/>
  </r>
  <r>
    <s v="MW_0002"/>
    <x v="1"/>
    <x v="1"/>
    <n v="800"/>
    <n v="100"/>
    <n v="80"/>
    <x v="1"/>
    <n v="163.63999999999999"/>
    <n v="0"/>
    <n v="350"/>
    <n v="2743.64"/>
    <n v="320"/>
    <n v="215.6"/>
    <n v="136.55000000000001"/>
    <n v="0"/>
    <n v="672.15000000000009"/>
    <n v="2071.4899999999998"/>
  </r>
  <r>
    <s v="MW_0003"/>
    <x v="2"/>
    <x v="2"/>
    <n v="1500"/>
    <n v="200"/>
    <n v="160"/>
    <x v="2"/>
    <n v="349.09"/>
    <n v="0"/>
    <n v="200"/>
    <n v="2909.09"/>
    <n v="100"/>
    <n v="409.2"/>
    <n v="161.36000000000001"/>
    <n v="0"/>
    <n v="670.56"/>
    <n v="2238.5300000000002"/>
  </r>
  <r>
    <s v="MW_0004"/>
    <x v="3"/>
    <x v="2"/>
    <n v="1500"/>
    <n v="1400"/>
    <n v="800"/>
    <x v="0"/>
    <n v="373.64"/>
    <n v="0"/>
    <n v="200"/>
    <n v="4273.6399999999994"/>
    <n v="210"/>
    <n v="814"/>
    <n v="366.05"/>
    <n v="200"/>
    <n v="1590.05"/>
    <n v="2683.5899999999992"/>
  </r>
  <r>
    <s v="MW_0005"/>
    <x v="4"/>
    <x v="0"/>
    <n v="1500"/>
    <n v="200"/>
    <n v="160"/>
    <x v="0"/>
    <n v="214.55"/>
    <n v="200"/>
    <n v="200"/>
    <n v="2474.5500000000002"/>
    <n v="0"/>
    <n v="409.2"/>
    <n v="96.18"/>
    <n v="0"/>
    <n v="505.38"/>
    <n v="1969.17"/>
  </r>
  <r>
    <s v="MW_0006"/>
    <x v="5"/>
    <x v="1"/>
    <n v="800"/>
    <n v="100"/>
    <n v="0"/>
    <x v="3"/>
    <n v="0"/>
    <n v="0"/>
    <n v="350"/>
    <n v="5890"/>
    <n v="530"/>
    <n v="198"/>
    <n v="603"/>
    <n v="100"/>
    <n v="1431"/>
    <n v="4459"/>
  </r>
  <r>
    <s v="MW_0007"/>
    <x v="6"/>
    <x v="3"/>
    <n v="2200"/>
    <n v="2000"/>
    <n v="320"/>
    <x v="4"/>
    <n v="60"/>
    <n v="0"/>
    <n v="200"/>
    <n v="4980"/>
    <n v="100"/>
    <n v="994.4"/>
    <n v="472"/>
    <n v="0"/>
    <n v="1566.4"/>
    <n v="3413.6"/>
  </r>
  <r>
    <s v="MW_0008"/>
    <x v="7"/>
    <x v="4"/>
    <n v="2000"/>
    <n v="1400"/>
    <n v="880"/>
    <x v="0"/>
    <n v="349.09"/>
    <n v="0"/>
    <n v="300"/>
    <n v="4929.09"/>
    <n v="130"/>
    <n v="941.60000000000014"/>
    <n v="464.36"/>
    <n v="0"/>
    <n v="1535.96"/>
    <n v="3393.13"/>
  </r>
  <r>
    <s v="MW_0009"/>
    <x v="8"/>
    <x v="1"/>
    <n v="800"/>
    <n v="1400"/>
    <n v="80"/>
    <x v="5"/>
    <n v="0"/>
    <n v="200"/>
    <n v="350"/>
    <n v="9230"/>
    <n v="0"/>
    <n v="501.59999999999997"/>
    <n v="1271"/>
    <n v="0"/>
    <n v="1772.6"/>
    <n v="7457.4"/>
  </r>
  <r>
    <s v="MW_0010"/>
    <x v="9"/>
    <x v="0"/>
    <n v="1500"/>
    <n v="200"/>
    <n v="640"/>
    <x v="0"/>
    <n v="463.64"/>
    <n v="200"/>
    <n v="200"/>
    <n v="3203.64"/>
    <n v="0"/>
    <n v="514.80000000000007"/>
    <n v="205.55"/>
    <n v="0"/>
    <n v="720.35000000000014"/>
    <n v="2483.29"/>
  </r>
  <r>
    <s v="MW_0011"/>
    <x v="10"/>
    <x v="1"/>
    <n v="800"/>
    <n v="100"/>
    <n v="0"/>
    <x v="6"/>
    <n v="121.82"/>
    <n v="0"/>
    <n v="350"/>
    <n v="1941.82"/>
    <n v="160"/>
    <n v="198"/>
    <n v="69.180000000000007"/>
    <n v="0"/>
    <n v="427.18"/>
    <n v="1514.6399999999999"/>
  </r>
  <r>
    <s v="MW_0012"/>
    <x v="11"/>
    <x v="4"/>
    <n v="2000"/>
    <n v="280"/>
    <n v="480"/>
    <x v="4"/>
    <n v="277.27"/>
    <n v="0"/>
    <n v="300"/>
    <n v="3537.27"/>
    <n v="140"/>
    <n v="607.20000000000005"/>
    <n v="255.59"/>
    <n v="0"/>
    <n v="1002.7900000000001"/>
    <n v="2534.48"/>
  </r>
  <r>
    <s v="MW_0013"/>
    <x v="12"/>
    <x v="5"/>
    <n v="1500"/>
    <n v="1400"/>
    <n v="640"/>
    <x v="0"/>
    <n v="333.64"/>
    <n v="0"/>
    <n v="200"/>
    <n v="4073.64"/>
    <n v="100"/>
    <n v="778.8"/>
    <n v="336.05"/>
    <n v="0"/>
    <n v="1214.8499999999999"/>
    <n v="2858.79"/>
  </r>
  <r>
    <s v="MW_0014"/>
    <x v="13"/>
    <x v="5"/>
    <n v="1500"/>
    <n v="200"/>
    <n v="320"/>
    <x v="0"/>
    <n v="100"/>
    <n v="0"/>
    <n v="200"/>
    <n v="2320"/>
    <n v="50"/>
    <n v="444.4"/>
    <n v="73"/>
    <n v="80"/>
    <n v="647.4"/>
    <n v="1672.6"/>
  </r>
  <r>
    <s v="MW_0015"/>
    <x v="14"/>
    <x v="3"/>
    <n v="2200"/>
    <n v="280"/>
    <n v="320"/>
    <x v="0"/>
    <n v="736.36"/>
    <n v="0"/>
    <n v="200"/>
    <n v="3736.36"/>
    <n v="100"/>
    <n v="616"/>
    <n v="285.45"/>
    <n v="0"/>
    <n v="1001.45"/>
    <n v="2734.91"/>
  </r>
  <r>
    <s v="MW_0016"/>
    <x v="15"/>
    <x v="1"/>
    <n v="800"/>
    <n v="100"/>
    <n v="160"/>
    <x v="7"/>
    <n v="0"/>
    <n v="0"/>
    <n v="350"/>
    <n v="2910"/>
    <n v="200"/>
    <n v="233.2"/>
    <n v="161.5"/>
    <n v="0"/>
    <n v="594.70000000000005"/>
    <n v="2315.3000000000002"/>
  </r>
  <r>
    <s v="MW_0017"/>
    <x v="16"/>
    <x v="4"/>
    <n v="2000"/>
    <n v="280"/>
    <n v="160"/>
    <x v="0"/>
    <n v="20"/>
    <n v="200"/>
    <n v="300"/>
    <n v="2960"/>
    <n v="0"/>
    <n v="536.80000000000007"/>
    <n v="169"/>
    <n v="0"/>
    <n v="705.80000000000007"/>
    <n v="2254.1999999999998"/>
  </r>
  <r>
    <s v="MW_0018"/>
    <x v="17"/>
    <x v="4"/>
    <n v="2000"/>
    <n v="280"/>
    <n v="800"/>
    <x v="0"/>
    <n v="40"/>
    <n v="0"/>
    <n v="300"/>
    <n v="3420"/>
    <n v="260"/>
    <n v="677.59999999999991"/>
    <n v="238"/>
    <n v="0"/>
    <n v="1175.5999999999999"/>
    <n v="2244.4"/>
  </r>
  <r>
    <s v="MW_0019"/>
    <x v="18"/>
    <x v="5"/>
    <n v="1500"/>
    <n v="200"/>
    <n v="720"/>
    <x v="0"/>
    <n v="174.55"/>
    <n v="0"/>
    <n v="200"/>
    <n v="2794.55"/>
    <n v="100"/>
    <n v="532.4"/>
    <n v="144.18"/>
    <n v="0"/>
    <n v="776.57999999999993"/>
    <n v="2017.9700000000003"/>
  </r>
  <r>
    <s v="MW_0020"/>
    <x v="19"/>
    <x v="2"/>
    <n v="1500"/>
    <n v="200"/>
    <n v="80"/>
    <x v="0"/>
    <n v="0"/>
    <n v="0"/>
    <n v="200"/>
    <n v="1980"/>
    <n v="300"/>
    <n v="391.6"/>
    <n v="73"/>
    <n v="0"/>
    <n v="764.6"/>
    <n v="1215.4000000000001"/>
  </r>
  <r>
    <s v="MW_0021"/>
    <x v="20"/>
    <x v="3"/>
    <n v="2200"/>
    <n v="280"/>
    <n v="320"/>
    <x v="0"/>
    <n v="60"/>
    <n v="200"/>
    <n v="200"/>
    <n v="3260"/>
    <n v="0"/>
    <n v="616"/>
    <n v="214"/>
    <n v="0"/>
    <n v="830"/>
    <n v="2430"/>
  </r>
  <r>
    <s v="MW_0022"/>
    <x v="21"/>
    <x v="1"/>
    <n v="800"/>
    <n v="100"/>
    <n v="0"/>
    <x v="8"/>
    <n v="0"/>
    <n v="0"/>
    <n v="350"/>
    <n v="2850"/>
    <n v="70"/>
    <n v="198"/>
    <n v="152.5"/>
    <n v="0"/>
    <n v="420.5"/>
    <n v="2429.5"/>
  </r>
  <r>
    <s v="MW_0023"/>
    <x v="22"/>
    <x v="2"/>
    <n v="1500"/>
    <n v="200"/>
    <n v="0"/>
    <x v="0"/>
    <n v="0"/>
    <n v="0"/>
    <n v="200"/>
    <n v="1900"/>
    <n v="100"/>
    <n v="374"/>
    <n v="65"/>
    <n v="0"/>
    <n v="539"/>
    <n v="13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showHeaders="0" outline="1" outlineData="1" multipleFieldFilters="0">
  <location ref="A3:M10" firstHeaderRow="0" firstDataRow="1" firstDataCol="1" rowPageCount="1" colPageCount="1"/>
  <pivotFields count="17">
    <pivotField showAll="0"/>
    <pivotField axis="axisRow" showAll="0">
      <items count="24">
        <item x="7"/>
        <item x="20"/>
        <item x="5"/>
        <item x="19"/>
        <item x="8"/>
        <item x="13"/>
        <item x="15"/>
        <item x="0"/>
        <item x="4"/>
        <item x="17"/>
        <item x="18"/>
        <item x="6"/>
        <item x="21"/>
        <item x="10"/>
        <item x="11"/>
        <item x="14"/>
        <item x="9"/>
        <item x="1"/>
        <item x="12"/>
        <item x="16"/>
        <item x="3"/>
        <item x="22"/>
        <item x="2"/>
        <item t="default"/>
      </items>
    </pivotField>
    <pivotField axis="axisPage" multipleItemSelectionAllowed="1" showAll="0">
      <items count="7">
        <item h="1" x="0"/>
        <item h="1" x="4"/>
        <item h="1" x="5"/>
        <item h="1" x="3"/>
        <item x="1"/>
        <item h="1" x="2"/>
        <item t="default"/>
      </items>
    </pivotField>
    <pivotField dataField="1" showAll="0"/>
    <pivotField dataField="1" showAll="0"/>
    <pivotField dataField="1" showAll="0"/>
    <pivotField dataField="1" showAll="0">
      <items count="10">
        <item x="4"/>
        <item x="2"/>
        <item x="6"/>
        <item x="1"/>
        <item x="7"/>
        <item x="8"/>
        <item x="3"/>
        <item x="5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  <pivotField dataField="1" showAll="0"/>
  </pivotFields>
  <rowFields count="1">
    <field x="1"/>
  </rowFields>
  <rowItems count="7">
    <i>
      <x v="2"/>
    </i>
    <i>
      <x v="4"/>
    </i>
    <i>
      <x v="6"/>
    </i>
    <i>
      <x v="12"/>
    </i>
    <i>
      <x v="13"/>
    </i>
    <i>
      <x v="17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1">
    <pageField fld="2" hier="-1"/>
  </pageFields>
  <dataFields count="12">
    <dataField name="求和项:基本工资" fld="3" baseField="0" baseItem="0"/>
    <dataField name="求和项:岗位工资" fld="4" baseField="0" baseItem="0"/>
    <dataField name="求和项:工龄工资" fld="5" baseField="0" baseItem="0"/>
    <dataField name="求和项:提成或奖金" fld="6" baseField="0" baseItem="0"/>
    <dataField name="求和项:加班工资" fld="7" baseField="0" baseItem="0"/>
    <dataField name="求和项:满勤奖金" fld="8" baseField="0" baseItem="0"/>
    <dataField name="求和项:福利补贴" fld="9" baseField="0" baseItem="0"/>
    <dataField name="求和项:应发工资" fld="10" baseField="0" baseItem="0"/>
    <dataField name="求和项:请假迟到扣款" fld="11" baseField="0" baseItem="0"/>
    <dataField name="求和项:保险\公积金扣款" fld="12" baseField="0" baseItem="0"/>
    <dataField name="求和项:应扣合计" fld="15" baseField="0" baseItem="0"/>
    <dataField name="求和项:实发工资" fld="16" baseField="0" baseItem="0"/>
  </dataFields>
  <formats count="11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-2" type="button" dataOnly="0" labelOnly="1" outline="0" axis="axisCol" fieldPosition="0"/>
    </format>
    <format dxfId="20">
      <pivotArea type="topRight" dataOnly="0" labelOnly="1" outline="0" fieldPosition="0"/>
    </format>
    <format dxfId="19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8">
      <pivotArea dataOnly="0" labelOnly="1" outline="0" fieldPosition="0">
        <references count="1">
          <reference field="2" count="0"/>
        </references>
      </pivotArea>
    </format>
    <format dxfId="17">
      <pivotArea field="2" type="button" dataOnly="0" labelOnly="1" outline="0" axis="axisPage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type="all" dataOnly="0" outline="0" fieldPosition="0"/>
    </format>
    <format dxfId="14">
      <pivotArea field="2" type="button" dataOnly="0" labelOnly="1" outline="0" axis="axisPage" fieldPosition="0"/>
    </format>
    <format dxfId="13">
      <pivotArea dataOnly="0" labelOnly="1" outline="0" fieldPosition="0">
        <references count="1">
          <reference field="2" count="0"/>
        </references>
      </pivotArea>
    </format>
  </formats>
  <pivotTableStyleInfo name="PivotStyleMedium1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showHeaders="0" outline="1" outlineData="1" multipleFieldFilters="0" chartFormat="1">
  <location ref="A3:B10" firstHeaderRow="1" firstDataRow="1" firstDataCol="1"/>
  <pivotFields count="17">
    <pivotField showAll="0"/>
    <pivotField showAll="0">
      <items count="24">
        <item x="7"/>
        <item x="20"/>
        <item x="5"/>
        <item x="19"/>
        <item x="8"/>
        <item x="13"/>
        <item x="15"/>
        <item x="0"/>
        <item x="4"/>
        <item x="17"/>
        <item x="18"/>
        <item x="6"/>
        <item x="21"/>
        <item x="10"/>
        <item x="11"/>
        <item x="14"/>
        <item x="9"/>
        <item x="1"/>
        <item x="12"/>
        <item x="16"/>
        <item x="3"/>
        <item x="22"/>
        <item x="2"/>
        <item t="default"/>
      </items>
    </pivotField>
    <pivotField axis="axisRow" multipleItemSelectionAllowed="1" showAll="0">
      <items count="7">
        <item x="0"/>
        <item x="4"/>
        <item x="5"/>
        <item x="3"/>
        <item x="1"/>
        <item x="2"/>
        <item t="default"/>
      </items>
    </pivotField>
    <pivotField showAll="0"/>
    <pivotField showAll="0"/>
    <pivotField showAll="0"/>
    <pivotField showAll="0">
      <items count="10">
        <item x="4"/>
        <item x="2"/>
        <item x="6"/>
        <item x="1"/>
        <item x="7"/>
        <item x="8"/>
        <item x="3"/>
        <item x="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求和项:实发工资" fld="16" baseField="0" baseItem="0"/>
  </dataFields>
  <formats count="13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-2" type="button" dataOnly="0" labelOnly="1" outline="0" axis="axisValues" fieldPosition="0"/>
    </format>
    <format dxfId="9">
      <pivotArea type="topRight" dataOnly="0" labelOnly="1" outline="0" fieldPosition="0"/>
    </format>
    <format dxfId="8">
      <pivotArea dataOnly="0" labelOnly="1" outline="0" fieldPosition="0">
        <references count="1">
          <reference field="2" count="0"/>
        </references>
      </pivotArea>
    </format>
    <format dxfId="7">
      <pivotArea field="2" type="button" dataOnly="0" labelOnly="1" outline="0" axis="axisRow" fieldPosition="0"/>
    </format>
    <format dxfId="6">
      <pivotArea type="all" dataOnly="0" outline="0" fieldPosition="0"/>
    </format>
    <format dxfId="5">
      <pivotArea field="2" type="button" dataOnly="0" labelOnly="1" outline="0" axis="axisRow" fieldPosition="0"/>
    </format>
    <format dxfId="4">
      <pivotArea dataOnly="0" labelOnly="1" outline="0" fieldPosition="0">
        <references count="1">
          <reference field="2" count="0"/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1">
          <reference field="2" count="0"/>
        </references>
      </pivotArea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fieldPosition="0">
        <references count="1">
          <reference field="2" count="0"/>
        </references>
      </pivotArea>
    </format>
  </format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Medium12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I3" sqref="I3"/>
    </sheetView>
  </sheetViews>
  <sheetFormatPr defaultRowHeight="13.5"/>
  <cols>
    <col min="1" max="1" width="6.625" customWidth="1"/>
    <col min="2" max="2" width="8" customWidth="1"/>
    <col min="3" max="3" width="10.125" customWidth="1"/>
    <col min="4" max="4" width="6.25" customWidth="1"/>
    <col min="5" max="5" width="11.5" customWidth="1"/>
    <col min="6" max="6" width="6.875" customWidth="1"/>
    <col min="7" max="9" width="9.625" customWidth="1"/>
  </cols>
  <sheetData>
    <row r="1" spans="1:9" ht="31.5" customHeight="1" thickBot="1">
      <c r="A1" s="84" t="s">
        <v>36</v>
      </c>
      <c r="B1" s="84"/>
      <c r="C1" s="84"/>
      <c r="D1" s="84"/>
      <c r="E1" s="84"/>
      <c r="F1" s="84"/>
      <c r="G1" s="84"/>
      <c r="H1" s="84"/>
    </row>
    <row r="2" spans="1:9" ht="20.25" customHeight="1" thickTop="1">
      <c r="A2" s="10" t="s">
        <v>29</v>
      </c>
      <c r="B2" s="11" t="s">
        <v>30</v>
      </c>
      <c r="C2" s="11" t="s">
        <v>31</v>
      </c>
      <c r="D2" s="11" t="s">
        <v>38</v>
      </c>
      <c r="E2" s="11" t="s">
        <v>39</v>
      </c>
      <c r="F2" s="11" t="s">
        <v>35</v>
      </c>
      <c r="G2" s="11" t="s">
        <v>27</v>
      </c>
      <c r="H2" s="11" t="s">
        <v>28</v>
      </c>
      <c r="I2" s="12" t="s">
        <v>37</v>
      </c>
    </row>
    <row r="3" spans="1:9">
      <c r="A3" s="13" t="s">
        <v>67</v>
      </c>
      <c r="B3" s="15" t="s">
        <v>40</v>
      </c>
      <c r="C3" s="1" t="s">
        <v>22</v>
      </c>
      <c r="D3" s="1" t="s">
        <v>23</v>
      </c>
      <c r="E3" s="8">
        <v>35162</v>
      </c>
      <c r="F3" s="2">
        <f ca="1">--(YEAR(TODAY())-YEAR(E3))</f>
        <v>12</v>
      </c>
      <c r="G3" s="2">
        <v>1500</v>
      </c>
      <c r="H3" s="2">
        <v>1400</v>
      </c>
      <c r="I3" s="3">
        <f ca="1">IF(F3&lt;=2,0,(F3-2)*80)</f>
        <v>800</v>
      </c>
    </row>
    <row r="4" spans="1:9">
      <c r="A4" s="13" t="s">
        <v>68</v>
      </c>
      <c r="B4" s="15" t="s">
        <v>41</v>
      </c>
      <c r="C4" s="1" t="s">
        <v>42</v>
      </c>
      <c r="D4" s="1" t="s">
        <v>24</v>
      </c>
      <c r="E4" s="8">
        <v>38360</v>
      </c>
      <c r="F4" s="2">
        <f t="shared" ref="F4:F25" ca="1" si="0">--(YEAR(TODAY())-YEAR(E4))</f>
        <v>3</v>
      </c>
      <c r="G4" s="2">
        <v>800</v>
      </c>
      <c r="H4" s="2">
        <v>100</v>
      </c>
      <c r="I4" s="3">
        <f t="shared" ref="I4:I23" ca="1" si="1">IF(F4&lt;=2,0,(F4-2)*80)</f>
        <v>80</v>
      </c>
    </row>
    <row r="5" spans="1:9">
      <c r="A5" s="13" t="s">
        <v>0</v>
      </c>
      <c r="B5" s="15" t="s">
        <v>43</v>
      </c>
      <c r="C5" s="1" t="s">
        <v>44</v>
      </c>
      <c r="D5" s="1" t="s">
        <v>24</v>
      </c>
      <c r="E5" s="8">
        <v>38026</v>
      </c>
      <c r="F5" s="2">
        <f t="shared" ca="1" si="0"/>
        <v>4</v>
      </c>
      <c r="G5" s="2">
        <v>1500</v>
      </c>
      <c r="H5" s="2">
        <v>200</v>
      </c>
      <c r="I5" s="3">
        <f t="shared" ca="1" si="1"/>
        <v>160</v>
      </c>
    </row>
    <row r="6" spans="1:9">
      <c r="A6" s="13" t="s">
        <v>1</v>
      </c>
      <c r="B6" s="15" t="s">
        <v>45</v>
      </c>
      <c r="C6" s="1" t="s">
        <v>2</v>
      </c>
      <c r="D6" s="1" t="s">
        <v>25</v>
      </c>
      <c r="E6" s="8">
        <v>35348</v>
      </c>
      <c r="F6" s="2">
        <f t="shared" ca="1" si="0"/>
        <v>12</v>
      </c>
      <c r="G6" s="2">
        <v>1500</v>
      </c>
      <c r="H6" s="2">
        <v>1400</v>
      </c>
      <c r="I6" s="3">
        <f t="shared" ca="1" si="1"/>
        <v>800</v>
      </c>
    </row>
    <row r="7" spans="1:9">
      <c r="A7" s="13" t="s">
        <v>3</v>
      </c>
      <c r="B7" s="15" t="s">
        <v>46</v>
      </c>
      <c r="C7" s="1" t="s">
        <v>22</v>
      </c>
      <c r="D7" s="1" t="s">
        <v>24</v>
      </c>
      <c r="E7" s="8">
        <v>38332</v>
      </c>
      <c r="F7" s="2">
        <f t="shared" ca="1" si="0"/>
        <v>4</v>
      </c>
      <c r="G7" s="2">
        <v>1500</v>
      </c>
      <c r="H7" s="2">
        <v>200</v>
      </c>
      <c r="I7" s="3">
        <f t="shared" ca="1" si="1"/>
        <v>160</v>
      </c>
    </row>
    <row r="8" spans="1:9">
      <c r="A8" s="13" t="s">
        <v>4</v>
      </c>
      <c r="B8" s="15" t="s">
        <v>47</v>
      </c>
      <c r="C8" s="1" t="s">
        <v>42</v>
      </c>
      <c r="D8" s="1" t="s">
        <v>24</v>
      </c>
      <c r="E8" s="8">
        <v>38749</v>
      </c>
      <c r="F8" s="2">
        <f t="shared" ca="1" si="0"/>
        <v>2</v>
      </c>
      <c r="G8" s="2">
        <v>800</v>
      </c>
      <c r="H8" s="2">
        <v>100</v>
      </c>
      <c r="I8" s="3">
        <f t="shared" ca="1" si="1"/>
        <v>0</v>
      </c>
    </row>
    <row r="9" spans="1:9">
      <c r="A9" s="13" t="s">
        <v>5</v>
      </c>
      <c r="B9" s="15" t="s">
        <v>48</v>
      </c>
      <c r="C9" s="1" t="s">
        <v>26</v>
      </c>
      <c r="D9" s="1" t="s">
        <v>25</v>
      </c>
      <c r="E9" s="8">
        <v>37359</v>
      </c>
      <c r="F9" s="2">
        <f t="shared" ca="1" si="0"/>
        <v>6</v>
      </c>
      <c r="G9" s="2">
        <v>2200</v>
      </c>
      <c r="H9" s="2">
        <v>2000</v>
      </c>
      <c r="I9" s="3">
        <f t="shared" ca="1" si="1"/>
        <v>320</v>
      </c>
    </row>
    <row r="10" spans="1:9">
      <c r="A10" s="13" t="s">
        <v>6</v>
      </c>
      <c r="B10" s="15" t="s">
        <v>49</v>
      </c>
      <c r="C10" s="1" t="s">
        <v>50</v>
      </c>
      <c r="D10" s="1" t="s">
        <v>25</v>
      </c>
      <c r="E10" s="8">
        <v>34803</v>
      </c>
      <c r="F10" s="2">
        <f t="shared" ca="1" si="0"/>
        <v>13</v>
      </c>
      <c r="G10" s="2">
        <v>2000</v>
      </c>
      <c r="H10" s="2">
        <v>1400</v>
      </c>
      <c r="I10" s="3">
        <f t="shared" ca="1" si="1"/>
        <v>880</v>
      </c>
    </row>
    <row r="11" spans="1:9">
      <c r="A11" s="13" t="s">
        <v>7</v>
      </c>
      <c r="B11" s="15" t="s">
        <v>51</v>
      </c>
      <c r="C11" s="1" t="s">
        <v>42</v>
      </c>
      <c r="D11" s="1" t="s">
        <v>25</v>
      </c>
      <c r="E11" s="8">
        <v>38473</v>
      </c>
      <c r="F11" s="2">
        <f t="shared" ca="1" si="0"/>
        <v>3</v>
      </c>
      <c r="G11" s="2">
        <v>800</v>
      </c>
      <c r="H11" s="2">
        <v>1400</v>
      </c>
      <c r="I11" s="3">
        <f t="shared" ca="1" si="1"/>
        <v>80</v>
      </c>
    </row>
    <row r="12" spans="1:9">
      <c r="A12" s="13" t="s">
        <v>8</v>
      </c>
      <c r="B12" s="15" t="s">
        <v>52</v>
      </c>
      <c r="C12" s="1" t="s">
        <v>22</v>
      </c>
      <c r="D12" s="1" t="s">
        <v>24</v>
      </c>
      <c r="E12" s="8">
        <v>35855</v>
      </c>
      <c r="F12" s="2">
        <f t="shared" ca="1" si="0"/>
        <v>10</v>
      </c>
      <c r="G12" s="2">
        <v>1500</v>
      </c>
      <c r="H12" s="2">
        <v>200</v>
      </c>
      <c r="I12" s="3">
        <f t="shared" ca="1" si="1"/>
        <v>640</v>
      </c>
    </row>
    <row r="13" spans="1:9">
      <c r="A13" s="13" t="s">
        <v>9</v>
      </c>
      <c r="B13" s="15" t="s">
        <v>53</v>
      </c>
      <c r="C13" s="1" t="s">
        <v>42</v>
      </c>
      <c r="D13" s="1" t="s">
        <v>24</v>
      </c>
      <c r="E13" s="8">
        <v>38749</v>
      </c>
      <c r="F13" s="2">
        <f t="shared" ca="1" si="0"/>
        <v>2</v>
      </c>
      <c r="G13" s="2">
        <v>800</v>
      </c>
      <c r="H13" s="2">
        <v>100</v>
      </c>
      <c r="I13" s="3">
        <f t="shared" ca="1" si="1"/>
        <v>0</v>
      </c>
    </row>
    <row r="14" spans="1:9">
      <c r="A14" s="13" t="s">
        <v>10</v>
      </c>
      <c r="B14" s="15" t="s">
        <v>54</v>
      </c>
      <c r="C14" s="1" t="s">
        <v>50</v>
      </c>
      <c r="D14" s="1" t="s">
        <v>24</v>
      </c>
      <c r="E14" s="8">
        <v>36557</v>
      </c>
      <c r="F14" s="2">
        <f t="shared" ca="1" si="0"/>
        <v>8</v>
      </c>
      <c r="G14" s="2">
        <v>2000</v>
      </c>
      <c r="H14" s="2">
        <v>280</v>
      </c>
      <c r="I14" s="3">
        <f t="shared" ca="1" si="1"/>
        <v>480</v>
      </c>
    </row>
    <row r="15" spans="1:9">
      <c r="A15" s="13" t="s">
        <v>11</v>
      </c>
      <c r="B15" s="15" t="s">
        <v>55</v>
      </c>
      <c r="C15" s="1" t="s">
        <v>56</v>
      </c>
      <c r="D15" s="1" t="s">
        <v>25</v>
      </c>
      <c r="E15" s="8">
        <v>35855</v>
      </c>
      <c r="F15" s="2">
        <f t="shared" ca="1" si="0"/>
        <v>10</v>
      </c>
      <c r="G15" s="2">
        <v>1500</v>
      </c>
      <c r="H15" s="2">
        <v>1400</v>
      </c>
      <c r="I15" s="3">
        <f t="shared" ca="1" si="1"/>
        <v>640</v>
      </c>
    </row>
    <row r="16" spans="1:9">
      <c r="A16" s="13" t="s">
        <v>12</v>
      </c>
      <c r="B16" s="15" t="s">
        <v>57</v>
      </c>
      <c r="C16" s="1" t="s">
        <v>56</v>
      </c>
      <c r="D16" s="1" t="s">
        <v>24</v>
      </c>
      <c r="E16" s="8">
        <v>37469</v>
      </c>
      <c r="F16" s="2">
        <f t="shared" ca="1" si="0"/>
        <v>6</v>
      </c>
      <c r="G16" s="2">
        <v>1500</v>
      </c>
      <c r="H16" s="2">
        <v>200</v>
      </c>
      <c r="I16" s="3">
        <f t="shared" ca="1" si="1"/>
        <v>320</v>
      </c>
    </row>
    <row r="17" spans="1:9">
      <c r="A17" s="13" t="s">
        <v>13</v>
      </c>
      <c r="B17" s="15" t="s">
        <v>58</v>
      </c>
      <c r="C17" s="1" t="s">
        <v>26</v>
      </c>
      <c r="D17" s="1" t="s">
        <v>24</v>
      </c>
      <c r="E17" s="8">
        <v>37530</v>
      </c>
      <c r="F17" s="2">
        <f t="shared" ca="1" si="0"/>
        <v>6</v>
      </c>
      <c r="G17" s="2">
        <v>2200</v>
      </c>
      <c r="H17" s="2">
        <v>280</v>
      </c>
      <c r="I17" s="3">
        <f t="shared" ca="1" si="1"/>
        <v>320</v>
      </c>
    </row>
    <row r="18" spans="1:9">
      <c r="A18" s="13" t="s">
        <v>14</v>
      </c>
      <c r="B18" s="15" t="s">
        <v>59</v>
      </c>
      <c r="C18" s="1" t="s">
        <v>42</v>
      </c>
      <c r="D18" s="1" t="s">
        <v>24</v>
      </c>
      <c r="E18" s="8">
        <v>38139</v>
      </c>
      <c r="F18" s="2">
        <f t="shared" ca="1" si="0"/>
        <v>4</v>
      </c>
      <c r="G18" s="2">
        <v>800</v>
      </c>
      <c r="H18" s="2">
        <v>100</v>
      </c>
      <c r="I18" s="3">
        <f t="shared" ca="1" si="1"/>
        <v>160</v>
      </c>
    </row>
    <row r="19" spans="1:9">
      <c r="A19" s="13" t="s">
        <v>15</v>
      </c>
      <c r="B19" s="15" t="s">
        <v>60</v>
      </c>
      <c r="C19" s="1" t="s">
        <v>50</v>
      </c>
      <c r="D19" s="1" t="s">
        <v>24</v>
      </c>
      <c r="E19" s="8">
        <v>38139</v>
      </c>
      <c r="F19" s="2">
        <f t="shared" ca="1" si="0"/>
        <v>4</v>
      </c>
      <c r="G19" s="2">
        <v>2000</v>
      </c>
      <c r="H19" s="2">
        <v>280</v>
      </c>
      <c r="I19" s="3">
        <f t="shared" ca="1" si="1"/>
        <v>160</v>
      </c>
    </row>
    <row r="20" spans="1:9">
      <c r="A20" s="13" t="s">
        <v>16</v>
      </c>
      <c r="B20" s="15" t="s">
        <v>61</v>
      </c>
      <c r="C20" s="1" t="s">
        <v>50</v>
      </c>
      <c r="D20" s="1" t="s">
        <v>24</v>
      </c>
      <c r="E20" s="8">
        <v>35156</v>
      </c>
      <c r="F20" s="2">
        <f t="shared" ca="1" si="0"/>
        <v>12</v>
      </c>
      <c r="G20" s="2">
        <v>2000</v>
      </c>
      <c r="H20" s="2">
        <v>280</v>
      </c>
      <c r="I20" s="3">
        <f t="shared" ca="1" si="1"/>
        <v>800</v>
      </c>
    </row>
    <row r="21" spans="1:9">
      <c r="A21" s="13" t="s">
        <v>17</v>
      </c>
      <c r="B21" s="15" t="s">
        <v>62</v>
      </c>
      <c r="C21" s="1" t="s">
        <v>56</v>
      </c>
      <c r="D21" s="1" t="s">
        <v>24</v>
      </c>
      <c r="E21" s="8">
        <v>35491</v>
      </c>
      <c r="F21" s="2">
        <f t="shared" ca="1" si="0"/>
        <v>11</v>
      </c>
      <c r="G21" s="2">
        <v>1500</v>
      </c>
      <c r="H21" s="2">
        <v>200</v>
      </c>
      <c r="I21" s="3">
        <f t="shared" ca="1" si="1"/>
        <v>720</v>
      </c>
    </row>
    <row r="22" spans="1:9">
      <c r="A22" s="13" t="s">
        <v>18</v>
      </c>
      <c r="B22" s="15" t="s">
        <v>63</v>
      </c>
      <c r="C22" s="1" t="s">
        <v>44</v>
      </c>
      <c r="D22" s="1" t="s">
        <v>24</v>
      </c>
      <c r="E22" s="8">
        <v>38386</v>
      </c>
      <c r="F22" s="2">
        <f t="shared" ca="1" si="0"/>
        <v>3</v>
      </c>
      <c r="G22" s="2">
        <v>1500</v>
      </c>
      <c r="H22" s="2">
        <v>200</v>
      </c>
      <c r="I22" s="3">
        <f t="shared" ca="1" si="1"/>
        <v>80</v>
      </c>
    </row>
    <row r="23" spans="1:9">
      <c r="A23" s="13" t="s">
        <v>19</v>
      </c>
      <c r="B23" s="15" t="s">
        <v>64</v>
      </c>
      <c r="C23" s="1" t="s">
        <v>26</v>
      </c>
      <c r="D23" s="1" t="s">
        <v>24</v>
      </c>
      <c r="E23" s="8">
        <v>37260</v>
      </c>
      <c r="F23" s="2">
        <f t="shared" ca="1" si="0"/>
        <v>6</v>
      </c>
      <c r="G23" s="2">
        <v>2200</v>
      </c>
      <c r="H23" s="2">
        <v>280</v>
      </c>
      <c r="I23" s="3">
        <f t="shared" ca="1" si="1"/>
        <v>320</v>
      </c>
    </row>
    <row r="24" spans="1:9">
      <c r="A24" s="13" t="s">
        <v>20</v>
      </c>
      <c r="B24" s="15" t="s">
        <v>65</v>
      </c>
      <c r="C24" s="1" t="s">
        <v>42</v>
      </c>
      <c r="D24" s="1" t="s">
        <v>24</v>
      </c>
      <c r="E24" s="8">
        <v>38995</v>
      </c>
      <c r="F24" s="2">
        <f t="shared" ca="1" si="0"/>
        <v>2</v>
      </c>
      <c r="G24" s="2">
        <v>800</v>
      </c>
      <c r="H24" s="2">
        <v>100</v>
      </c>
      <c r="I24" s="3">
        <f t="shared" ref="I24:I25" ca="1" si="2">IF(F24&lt;=2,0,(F24-2)*80)</f>
        <v>0</v>
      </c>
    </row>
    <row r="25" spans="1:9" ht="14.25" thickBot="1">
      <c r="A25" s="14" t="s">
        <v>21</v>
      </c>
      <c r="B25" s="7" t="s">
        <v>66</v>
      </c>
      <c r="C25" s="9" t="s">
        <v>44</v>
      </c>
      <c r="D25" s="9" t="s">
        <v>24</v>
      </c>
      <c r="E25" s="9">
        <v>38995</v>
      </c>
      <c r="F25" s="5">
        <f t="shared" ca="1" si="0"/>
        <v>2</v>
      </c>
      <c r="G25" s="5">
        <v>1500</v>
      </c>
      <c r="H25" s="5">
        <v>200</v>
      </c>
      <c r="I25" s="6">
        <f t="shared" ca="1" si="2"/>
        <v>0</v>
      </c>
    </row>
    <row r="26" spans="1:9" ht="14.25" thickTop="1"/>
  </sheetData>
  <autoFilter ref="A2:I25"/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D5" sqref="D5"/>
    </sheetView>
  </sheetViews>
  <sheetFormatPr defaultRowHeight="13.5"/>
  <cols>
    <col min="1" max="1" width="7.375" customWidth="1"/>
    <col min="2" max="2" width="6.625" customWidth="1"/>
    <col min="3" max="3" width="9.875" customWidth="1"/>
    <col min="5" max="5" width="11.25" customWidth="1"/>
    <col min="6" max="6" width="8.25" customWidth="1"/>
    <col min="7" max="7" width="13.375" customWidth="1"/>
    <col min="8" max="8" width="9.75" customWidth="1"/>
  </cols>
  <sheetData>
    <row r="1" spans="1:8" ht="28.5" thickBot="1">
      <c r="A1" s="84" t="s">
        <v>75</v>
      </c>
      <c r="B1" s="84"/>
      <c r="C1" s="84"/>
      <c r="D1" s="84"/>
      <c r="E1" s="84"/>
      <c r="F1" s="84"/>
      <c r="G1" s="84"/>
      <c r="H1" s="84"/>
    </row>
    <row r="2" spans="1:8" ht="17.25" customHeight="1" thickTop="1">
      <c r="A2" s="85" t="s">
        <v>32</v>
      </c>
      <c r="B2" s="87" t="s">
        <v>33</v>
      </c>
      <c r="C2" s="87" t="s">
        <v>34</v>
      </c>
      <c r="D2" s="87" t="s">
        <v>74</v>
      </c>
      <c r="E2" s="87"/>
      <c r="F2" s="87"/>
      <c r="G2" s="87" t="s">
        <v>72</v>
      </c>
      <c r="H2" s="89" t="s">
        <v>73</v>
      </c>
    </row>
    <row r="3" spans="1:8" ht="18" customHeight="1" thickBot="1">
      <c r="A3" s="86"/>
      <c r="B3" s="88"/>
      <c r="C3" s="88"/>
      <c r="D3" s="16" t="s">
        <v>69</v>
      </c>
      <c r="E3" s="33" t="s">
        <v>70</v>
      </c>
      <c r="F3" s="16" t="s">
        <v>71</v>
      </c>
      <c r="G3" s="88"/>
      <c r="H3" s="90"/>
    </row>
    <row r="4" spans="1:8" ht="14.25" thickTop="1">
      <c r="A4" s="13" t="s">
        <v>148</v>
      </c>
      <c r="B4" s="1" t="str">
        <f>VLOOKUP(A4,基本工资记录表!$A$2:$I$100,2)</f>
        <v>张  军</v>
      </c>
      <c r="C4" s="1" t="str">
        <f>VLOOKUP(A4,基本工资记录表!$A$2:$I$100,3)</f>
        <v>销售部</v>
      </c>
      <c r="D4" s="2">
        <v>25000</v>
      </c>
      <c r="E4" s="2"/>
      <c r="F4" s="2"/>
      <c r="G4" s="2">
        <f>IF(D4&lt;=20000,D4*0.03,IF(D4&lt;=50000,D4*0.05,D4*0.08))</f>
        <v>1250</v>
      </c>
      <c r="H4" s="3"/>
    </row>
    <row r="5" spans="1:8">
      <c r="A5" s="13" t="s">
        <v>4</v>
      </c>
      <c r="B5" s="1" t="str">
        <f>VLOOKUP(A5,基本工资记录表!$A$2:$I$100,2)</f>
        <v>高志敏</v>
      </c>
      <c r="C5" s="1" t="str">
        <f>VLOOKUP(A5,基本工资记录表!$A$2:$I$100,3)</f>
        <v>销售部</v>
      </c>
      <c r="D5" s="2">
        <v>58000</v>
      </c>
      <c r="E5" s="2"/>
      <c r="F5" s="2" t="s">
        <v>80</v>
      </c>
      <c r="G5" s="2">
        <f t="shared" ref="G5:G9" si="0">IF(D5&lt;=20000,D5*0.03,IF(D5&lt;=50000,D5*0.05,D5*0.08))</f>
        <v>4640</v>
      </c>
      <c r="H5" s="3">
        <v>100</v>
      </c>
    </row>
    <row r="6" spans="1:8">
      <c r="A6" s="13" t="s">
        <v>7</v>
      </c>
      <c r="B6" s="1" t="str">
        <f>VLOOKUP(A6,基本工资记录表!$A$2:$I$100,2)</f>
        <v>郭美玲</v>
      </c>
      <c r="C6" s="1" t="str">
        <f>VLOOKUP(A6,基本工资记录表!$A$2:$I$100,3)</f>
        <v>销售部</v>
      </c>
      <c r="D6" s="2">
        <v>80000</v>
      </c>
      <c r="E6" s="2"/>
      <c r="F6" s="2"/>
      <c r="G6" s="2">
        <f t="shared" si="0"/>
        <v>6400</v>
      </c>
      <c r="H6" s="3"/>
    </row>
    <row r="7" spans="1:8">
      <c r="A7" s="13" t="s">
        <v>9</v>
      </c>
      <c r="B7" s="1" t="str">
        <f>VLOOKUP(A7,基本工资记录表!$A$2:$I$100,2)</f>
        <v>王雪峰</v>
      </c>
      <c r="C7" s="1" t="str">
        <f>VLOOKUP(A7,基本工资记录表!$A$2:$I$100,3)</f>
        <v>销售部</v>
      </c>
      <c r="D7" s="2">
        <v>19000</v>
      </c>
      <c r="E7" s="2"/>
      <c r="F7" s="2"/>
      <c r="G7" s="2">
        <f t="shared" si="0"/>
        <v>570</v>
      </c>
      <c r="H7" s="3"/>
    </row>
    <row r="8" spans="1:8">
      <c r="A8" s="13" t="s">
        <v>14</v>
      </c>
      <c r="B8" s="1" t="str">
        <f>VLOOKUP(A8,基本工资记录表!$A$2:$I$100,2)</f>
        <v>李  娜</v>
      </c>
      <c r="C8" s="1" t="str">
        <f>VLOOKUP(A8,基本工资记录表!$A$2:$I$100,3)</f>
        <v>销售部</v>
      </c>
      <c r="D8" s="2">
        <v>30000</v>
      </c>
      <c r="E8" s="2"/>
      <c r="F8" s="2"/>
      <c r="G8" s="2">
        <f t="shared" si="0"/>
        <v>1500</v>
      </c>
      <c r="H8" s="3"/>
    </row>
    <row r="9" spans="1:8">
      <c r="A9" s="13" t="s">
        <v>20</v>
      </c>
      <c r="B9" s="1" t="str">
        <f>VLOOKUP(A9,基本工资记录表!$A$2:$I$100,2)</f>
        <v>谭风明</v>
      </c>
      <c r="C9" s="1" t="str">
        <f>VLOOKUP(A9,基本工资记录表!$A$2:$I$100,3)</f>
        <v>销售部</v>
      </c>
      <c r="D9" s="2">
        <v>32000</v>
      </c>
      <c r="E9" s="2"/>
      <c r="F9" s="2"/>
      <c r="G9" s="2">
        <f t="shared" si="0"/>
        <v>1600</v>
      </c>
      <c r="H9" s="3"/>
    </row>
    <row r="10" spans="1:8">
      <c r="A10" s="13" t="s">
        <v>0</v>
      </c>
      <c r="B10" s="1" t="str">
        <f>VLOOKUP(A10,基本工资记录表!$A$2:$I$100,2)</f>
        <v>朱子进</v>
      </c>
      <c r="C10" s="1" t="str">
        <f>VLOOKUP(A10,基本工资记录表!$A$2:$I$100,3)</f>
        <v>行销企划部</v>
      </c>
      <c r="D10" s="2"/>
      <c r="E10" s="17" t="s">
        <v>76</v>
      </c>
      <c r="F10" s="2"/>
      <c r="G10" s="2">
        <v>500</v>
      </c>
      <c r="H10" s="3"/>
    </row>
    <row r="11" spans="1:8">
      <c r="A11" s="13" t="s">
        <v>5</v>
      </c>
      <c r="B11" s="1" t="str">
        <f>VLOOKUP(A11,基本工资记录表!$A$2:$I$100,2)</f>
        <v>宋子雄</v>
      </c>
      <c r="C11" s="1" t="str">
        <f>VLOOKUP(A11,基本工资记录表!$A$2:$I$100,3)</f>
        <v>网络安全部</v>
      </c>
      <c r="D11" s="2"/>
      <c r="E11" s="2" t="s">
        <v>78</v>
      </c>
      <c r="F11" s="2"/>
      <c r="G11" s="2">
        <v>200</v>
      </c>
      <c r="H11" s="3"/>
    </row>
    <row r="12" spans="1:8">
      <c r="A12" s="13" t="s">
        <v>10</v>
      </c>
      <c r="B12" s="1" t="str">
        <f>VLOOKUP(A12,基本工资记录表!$A$2:$I$100,2)</f>
        <v>吴东梅</v>
      </c>
      <c r="C12" s="1" t="str">
        <f>VLOOKUP(A12,基本工资记录表!$A$2:$I$100,3)</f>
        <v>服务部</v>
      </c>
      <c r="D12" s="2"/>
      <c r="E12" s="2" t="s">
        <v>79</v>
      </c>
      <c r="F12" s="2"/>
      <c r="G12" s="2">
        <v>200</v>
      </c>
      <c r="H12" s="3"/>
    </row>
    <row r="13" spans="1:8" ht="14.25">
      <c r="A13" s="13" t="s">
        <v>1</v>
      </c>
      <c r="B13" s="1" t="str">
        <f>VLOOKUP(A13,基本工资记录表!$A$2:$I$100,2)</f>
        <v>赵庆龙</v>
      </c>
      <c r="C13" s="1" t="str">
        <f>VLOOKUP(A13,基本工资记录表!$A$2:$I$100,3)</f>
        <v>行销企划部</v>
      </c>
      <c r="D13" s="2"/>
      <c r="E13" s="2"/>
      <c r="F13" s="18" t="s">
        <v>77</v>
      </c>
      <c r="G13" s="2"/>
      <c r="H13" s="3">
        <v>200</v>
      </c>
    </row>
    <row r="14" spans="1:8">
      <c r="A14" s="13" t="s">
        <v>12</v>
      </c>
      <c r="B14" s="1" t="str">
        <f>VLOOKUP(A14,基本工资记录表!$A$2:$I$100,2)</f>
        <v>黄引泉</v>
      </c>
      <c r="C14" s="1" t="str">
        <f>VLOOKUP(A14,基本工资记录表!$A$2:$I$100,3)</f>
        <v>人事部</v>
      </c>
      <c r="D14" s="2"/>
      <c r="E14" s="2"/>
      <c r="F14" s="2" t="s">
        <v>80</v>
      </c>
      <c r="G14" s="2"/>
      <c r="H14" s="3">
        <v>80</v>
      </c>
    </row>
  </sheetData>
  <mergeCells count="7">
    <mergeCell ref="A1:H1"/>
    <mergeCell ref="A2:A3"/>
    <mergeCell ref="B2:B3"/>
    <mergeCell ref="C2:C3"/>
    <mergeCell ref="D2:F2"/>
    <mergeCell ref="G2:G3"/>
    <mergeCell ref="H2:H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7"/>
  <sheetViews>
    <sheetView workbookViewId="0">
      <selection activeCell="B7" sqref="B7"/>
    </sheetView>
  </sheetViews>
  <sheetFormatPr defaultRowHeight="13.5"/>
  <cols>
    <col min="1" max="1" width="7.5" customWidth="1"/>
    <col min="2" max="2" width="6.25" customWidth="1"/>
    <col min="3" max="3" width="8.875" customWidth="1"/>
    <col min="4" max="34" width="4" customWidth="1"/>
    <col min="35" max="35" width="4.375" customWidth="1"/>
  </cols>
  <sheetData>
    <row r="1" spans="1:34" ht="30">
      <c r="A1" s="91" t="s">
        <v>124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</row>
    <row r="2" spans="1:34" ht="15.75" thickBot="1">
      <c r="A2" s="19" t="s">
        <v>115</v>
      </c>
      <c r="B2" s="20"/>
      <c r="C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92" t="s">
        <v>29</v>
      </c>
      <c r="B3" s="92" t="s">
        <v>30</v>
      </c>
      <c r="C3" s="92" t="s">
        <v>31</v>
      </c>
      <c r="D3" s="24">
        <v>39692</v>
      </c>
      <c r="E3" s="24">
        <v>39693</v>
      </c>
      <c r="F3" s="24">
        <v>39694</v>
      </c>
      <c r="G3" s="24">
        <v>39695</v>
      </c>
      <c r="H3" s="24">
        <v>39696</v>
      </c>
      <c r="I3" s="24">
        <v>39697</v>
      </c>
      <c r="J3" s="24">
        <v>39698</v>
      </c>
      <c r="K3" s="24">
        <v>39699</v>
      </c>
      <c r="L3" s="24">
        <v>39700</v>
      </c>
      <c r="M3" s="24">
        <v>39701</v>
      </c>
      <c r="N3" s="24">
        <v>39702</v>
      </c>
      <c r="O3" s="24">
        <v>39703</v>
      </c>
      <c r="P3" s="24">
        <v>39704</v>
      </c>
      <c r="Q3" s="24">
        <v>39705</v>
      </c>
      <c r="R3" s="24">
        <v>39706</v>
      </c>
      <c r="S3" s="24">
        <v>39707</v>
      </c>
      <c r="T3" s="24">
        <v>39708</v>
      </c>
      <c r="U3" s="24">
        <v>39709</v>
      </c>
      <c r="V3" s="24">
        <v>39710</v>
      </c>
      <c r="W3" s="24">
        <v>39711</v>
      </c>
      <c r="X3" s="24">
        <v>39712</v>
      </c>
      <c r="Y3" s="24">
        <v>39713</v>
      </c>
      <c r="Z3" s="24">
        <v>39714</v>
      </c>
      <c r="AA3" s="24">
        <v>39715</v>
      </c>
      <c r="AB3" s="24">
        <v>39716</v>
      </c>
      <c r="AC3" s="24">
        <v>39717</v>
      </c>
      <c r="AD3" s="24">
        <v>39718</v>
      </c>
      <c r="AE3" s="24">
        <v>39719</v>
      </c>
      <c r="AF3" s="24">
        <v>39720</v>
      </c>
      <c r="AG3" s="24">
        <v>39721</v>
      </c>
      <c r="AH3" s="25"/>
    </row>
    <row r="4" spans="1:34" ht="14.25" thickBot="1">
      <c r="A4" s="93"/>
      <c r="B4" s="93"/>
      <c r="C4" s="93"/>
      <c r="D4" s="26" t="str">
        <f>CHOOSE(WEEKDAY(D3,2),"一","二","三","四","五","六","日")</f>
        <v>一</v>
      </c>
      <c r="E4" s="26" t="str">
        <f t="shared" ref="E4:AG4" si="0">CHOOSE(WEEKDAY(E3,2),"一","二","三","四","五","六","日")</f>
        <v>二</v>
      </c>
      <c r="F4" s="26" t="str">
        <f t="shared" si="0"/>
        <v>三</v>
      </c>
      <c r="G4" s="26" t="str">
        <f t="shared" si="0"/>
        <v>四</v>
      </c>
      <c r="H4" s="26" t="str">
        <f t="shared" si="0"/>
        <v>五</v>
      </c>
      <c r="I4" s="26" t="str">
        <f t="shared" si="0"/>
        <v>六</v>
      </c>
      <c r="J4" s="26" t="str">
        <f t="shared" si="0"/>
        <v>日</v>
      </c>
      <c r="K4" s="26" t="str">
        <f t="shared" si="0"/>
        <v>一</v>
      </c>
      <c r="L4" s="26" t="str">
        <f t="shared" si="0"/>
        <v>二</v>
      </c>
      <c r="M4" s="26" t="str">
        <f t="shared" si="0"/>
        <v>三</v>
      </c>
      <c r="N4" s="26" t="str">
        <f t="shared" si="0"/>
        <v>四</v>
      </c>
      <c r="O4" s="26" t="str">
        <f t="shared" si="0"/>
        <v>五</v>
      </c>
      <c r="P4" s="26" t="str">
        <f t="shared" si="0"/>
        <v>六</v>
      </c>
      <c r="Q4" s="26" t="str">
        <f t="shared" si="0"/>
        <v>日</v>
      </c>
      <c r="R4" s="26" t="str">
        <f t="shared" si="0"/>
        <v>一</v>
      </c>
      <c r="S4" s="26" t="str">
        <f t="shared" si="0"/>
        <v>二</v>
      </c>
      <c r="T4" s="26" t="str">
        <f t="shared" si="0"/>
        <v>三</v>
      </c>
      <c r="U4" s="26" t="str">
        <f t="shared" si="0"/>
        <v>四</v>
      </c>
      <c r="V4" s="26" t="str">
        <f t="shared" si="0"/>
        <v>五</v>
      </c>
      <c r="W4" s="26" t="str">
        <f t="shared" si="0"/>
        <v>六</v>
      </c>
      <c r="X4" s="26" t="str">
        <f t="shared" si="0"/>
        <v>日</v>
      </c>
      <c r="Y4" s="26" t="str">
        <f t="shared" si="0"/>
        <v>一</v>
      </c>
      <c r="Z4" s="26" t="str">
        <f t="shared" si="0"/>
        <v>二</v>
      </c>
      <c r="AA4" s="26" t="str">
        <f t="shared" si="0"/>
        <v>三</v>
      </c>
      <c r="AB4" s="26" t="str">
        <f t="shared" si="0"/>
        <v>四</v>
      </c>
      <c r="AC4" s="26" t="str">
        <f t="shared" si="0"/>
        <v>五</v>
      </c>
      <c r="AD4" s="26" t="str">
        <f t="shared" si="0"/>
        <v>六</v>
      </c>
      <c r="AE4" s="26" t="str">
        <f t="shared" si="0"/>
        <v>日</v>
      </c>
      <c r="AF4" s="26" t="str">
        <f t="shared" si="0"/>
        <v>一</v>
      </c>
      <c r="AG4" s="26" t="str">
        <f t="shared" si="0"/>
        <v>二</v>
      </c>
      <c r="AH4" s="26"/>
    </row>
    <row r="5" spans="1:34">
      <c r="A5" s="39" t="str">
        <f>基本工资记录表!A3</f>
        <v>MW_0001</v>
      </c>
      <c r="B5" s="40" t="str">
        <f>基本工资记录表!B3</f>
        <v>李国强</v>
      </c>
      <c r="C5" s="40" t="str">
        <f>基本工资记录表!C3</f>
        <v>财务部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3"/>
    </row>
    <row r="6" spans="1:34">
      <c r="A6" s="44" t="str">
        <f>基本工资记录表!A4</f>
        <v>MW_0002</v>
      </c>
      <c r="B6" s="1" t="str">
        <f>基本工资记录表!B4</f>
        <v>张  军</v>
      </c>
      <c r="C6" s="1" t="str">
        <f>基本工资记录表!C4</f>
        <v>销售部</v>
      </c>
      <c r="D6" s="45" t="s">
        <v>116</v>
      </c>
      <c r="E6" s="45" t="s">
        <v>116</v>
      </c>
      <c r="F6" s="45" t="s">
        <v>116</v>
      </c>
      <c r="G6" s="45"/>
      <c r="H6" s="45"/>
      <c r="I6" s="45"/>
      <c r="J6" s="45"/>
      <c r="K6" s="45"/>
      <c r="L6" s="45"/>
      <c r="M6" s="45"/>
      <c r="N6" s="45"/>
      <c r="O6" s="45"/>
      <c r="P6" s="46"/>
      <c r="Q6" s="46"/>
      <c r="R6" s="46"/>
      <c r="S6" s="46"/>
      <c r="T6" s="46"/>
      <c r="U6" s="46"/>
      <c r="V6" s="46"/>
      <c r="W6" s="46"/>
      <c r="X6" s="46"/>
      <c r="Y6" s="46" t="s">
        <v>117</v>
      </c>
      <c r="Z6" s="46"/>
      <c r="AA6" s="46"/>
      <c r="AB6" s="46"/>
      <c r="AC6" s="46"/>
      <c r="AD6" s="46"/>
      <c r="AE6" s="46"/>
      <c r="AF6" s="46"/>
      <c r="AG6" s="46" t="s">
        <v>117</v>
      </c>
      <c r="AH6" s="47"/>
    </row>
    <row r="7" spans="1:34">
      <c r="A7" s="44" t="str">
        <f>基本工资记录表!A5</f>
        <v>MW_0003</v>
      </c>
      <c r="B7" s="1" t="str">
        <f>基本工资记录表!B5</f>
        <v>朱子进</v>
      </c>
      <c r="C7" s="1" t="str">
        <f>基本工资记录表!C5</f>
        <v>行销企划部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  <c r="Q7" s="46"/>
      <c r="R7" s="46" t="s">
        <v>118</v>
      </c>
      <c r="S7" s="46" t="s">
        <v>118</v>
      </c>
      <c r="T7" s="46" t="s">
        <v>118</v>
      </c>
      <c r="U7" s="46"/>
      <c r="V7" s="46"/>
      <c r="W7" s="46"/>
      <c r="X7" s="46"/>
      <c r="Y7" s="46"/>
      <c r="Z7" s="46"/>
      <c r="AA7" s="46"/>
      <c r="AB7" s="46"/>
      <c r="AC7" s="46" t="s">
        <v>116</v>
      </c>
      <c r="AD7" s="46"/>
      <c r="AE7" s="46"/>
      <c r="AF7" s="46"/>
      <c r="AG7" s="46"/>
      <c r="AH7" s="47"/>
    </row>
    <row r="8" spans="1:34">
      <c r="A8" s="44" t="str">
        <f>基本工资记录表!A6</f>
        <v>MW_0004</v>
      </c>
      <c r="B8" s="1" t="str">
        <f>基本工资记录表!B6</f>
        <v>赵庆龙</v>
      </c>
      <c r="C8" s="1" t="str">
        <f>基本工资记录表!C6</f>
        <v>行销企划部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46"/>
      <c r="R8" s="46"/>
      <c r="S8" s="46"/>
      <c r="T8" s="46"/>
      <c r="U8" s="46"/>
      <c r="V8" s="46"/>
      <c r="W8" s="46"/>
      <c r="X8" s="46"/>
      <c r="Y8" s="46"/>
      <c r="Z8" s="46" t="s">
        <v>119</v>
      </c>
      <c r="AA8" s="46"/>
      <c r="AB8" s="46"/>
      <c r="AC8" s="46"/>
      <c r="AD8" s="46"/>
      <c r="AE8" s="46"/>
      <c r="AF8" s="46"/>
      <c r="AG8" s="46" t="s">
        <v>117</v>
      </c>
      <c r="AH8" s="47"/>
    </row>
    <row r="9" spans="1:34">
      <c r="A9" s="44" t="str">
        <f>基本工资记录表!A7</f>
        <v>MW_0005</v>
      </c>
      <c r="B9" s="1" t="str">
        <f>基本工资记录表!B7</f>
        <v>李华键</v>
      </c>
      <c r="C9" s="1" t="str">
        <f>基本工资记录表!C7</f>
        <v>财务部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7"/>
    </row>
    <row r="10" spans="1:34">
      <c r="A10" s="44" t="str">
        <f>基本工资记录表!A8</f>
        <v>MW_0006</v>
      </c>
      <c r="B10" s="1" t="str">
        <f>基本工资记录表!B8</f>
        <v>高志敏</v>
      </c>
      <c r="C10" s="1" t="str">
        <f>基本工资记录表!C8</f>
        <v>销售部</v>
      </c>
      <c r="D10" s="45" t="s">
        <v>120</v>
      </c>
      <c r="E10" s="45"/>
      <c r="F10" s="45"/>
      <c r="G10" s="45"/>
      <c r="H10" s="45"/>
      <c r="I10" s="45"/>
      <c r="J10" s="45"/>
      <c r="K10" s="45" t="s">
        <v>121</v>
      </c>
      <c r="L10" s="45" t="s">
        <v>121</v>
      </c>
      <c r="M10" s="45" t="s">
        <v>121</v>
      </c>
      <c r="N10" s="45" t="s">
        <v>121</v>
      </c>
      <c r="O10" s="45" t="s">
        <v>121</v>
      </c>
      <c r="P10" s="46"/>
      <c r="Q10" s="46"/>
      <c r="R10" s="46" t="s">
        <v>121</v>
      </c>
      <c r="S10" s="46" t="s">
        <v>121</v>
      </c>
      <c r="T10" s="46" t="s">
        <v>121</v>
      </c>
      <c r="U10" s="46" t="s">
        <v>121</v>
      </c>
      <c r="V10" s="46" t="s">
        <v>121</v>
      </c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7"/>
    </row>
    <row r="11" spans="1:34">
      <c r="A11" s="44" t="str">
        <f>基本工资记录表!A9</f>
        <v>MW_0007</v>
      </c>
      <c r="B11" s="1" t="str">
        <f>基本工资记录表!B9</f>
        <v>宋子雄</v>
      </c>
      <c r="C11" s="1" t="str">
        <f>基本工资记录表!C9</f>
        <v>网络安全部</v>
      </c>
      <c r="D11" s="45"/>
      <c r="E11" s="45"/>
      <c r="F11" s="45"/>
      <c r="G11" s="45"/>
      <c r="H11" s="45" t="s">
        <v>116</v>
      </c>
      <c r="I11" s="45"/>
      <c r="J11" s="45"/>
      <c r="K11" s="45"/>
      <c r="L11" s="45"/>
      <c r="M11" s="45"/>
      <c r="N11" s="45"/>
      <c r="O11" s="45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7"/>
    </row>
    <row r="12" spans="1:34">
      <c r="A12" s="44" t="str">
        <f>基本工资记录表!A10</f>
        <v>MW_0008</v>
      </c>
      <c r="B12" s="1" t="str">
        <f>基本工资记录表!B10</f>
        <v>曹正松</v>
      </c>
      <c r="C12" s="1" t="str">
        <f>基本工资记录表!C10</f>
        <v>服务部</v>
      </c>
      <c r="D12" s="45" t="s">
        <v>122</v>
      </c>
      <c r="E12" s="45" t="s">
        <v>122</v>
      </c>
      <c r="F12" s="45" t="s">
        <v>122</v>
      </c>
      <c r="G12" s="45" t="s">
        <v>122</v>
      </c>
      <c r="H12" s="45" t="s">
        <v>122</v>
      </c>
      <c r="I12" s="45"/>
      <c r="J12" s="45"/>
      <c r="K12" s="45"/>
      <c r="L12" s="45"/>
      <c r="M12" s="45" t="s">
        <v>120</v>
      </c>
      <c r="N12" s="45"/>
      <c r="O12" s="45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 t="s">
        <v>116</v>
      </c>
      <c r="AD12" s="46"/>
      <c r="AE12" s="46"/>
      <c r="AF12" s="46"/>
      <c r="AG12" s="46"/>
      <c r="AH12" s="47"/>
    </row>
    <row r="13" spans="1:34">
      <c r="A13" s="44" t="str">
        <f>基本工资记录表!A11</f>
        <v>MW_0009</v>
      </c>
      <c r="B13" s="1" t="str">
        <f>基本工资记录表!B11</f>
        <v>郭美玲</v>
      </c>
      <c r="C13" s="1" t="str">
        <f>基本工资记录表!C11</f>
        <v>销售部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7"/>
    </row>
    <row r="14" spans="1:34">
      <c r="A14" s="44" t="str">
        <f>基本工资记录表!A12</f>
        <v>MW_0010</v>
      </c>
      <c r="B14" s="1" t="str">
        <f>基本工资记录表!B12</f>
        <v>杨依娜</v>
      </c>
      <c r="C14" s="1" t="str">
        <f>基本工资记录表!C12</f>
        <v>财务部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7"/>
    </row>
    <row r="15" spans="1:34">
      <c r="A15" s="44" t="str">
        <f>基本工资记录表!A13</f>
        <v>MW_0011</v>
      </c>
      <c r="B15" s="1" t="str">
        <f>基本工资记录表!B13</f>
        <v>王雪峰</v>
      </c>
      <c r="C15" s="1" t="str">
        <f>基本工资记录表!C13</f>
        <v>销售部</v>
      </c>
      <c r="D15" s="45" t="s">
        <v>121</v>
      </c>
      <c r="E15" s="45"/>
      <c r="F15" s="45" t="s">
        <v>117</v>
      </c>
      <c r="G15" s="45"/>
      <c r="H15" s="45"/>
      <c r="I15" s="45"/>
      <c r="J15" s="45"/>
      <c r="K15" s="45"/>
      <c r="L15" s="45"/>
      <c r="M15" s="45" t="s">
        <v>116</v>
      </c>
      <c r="N15" s="45"/>
      <c r="O15" s="45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7"/>
    </row>
    <row r="16" spans="1:34">
      <c r="A16" s="44" t="str">
        <f>基本工资记录表!A14</f>
        <v>MW_0012</v>
      </c>
      <c r="B16" s="1" t="str">
        <f>基本工资记录表!B14</f>
        <v>吴东梅</v>
      </c>
      <c r="C16" s="1" t="str">
        <f>基本工资记录表!C14</f>
        <v>服务部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6"/>
      <c r="Q16" s="46"/>
      <c r="R16" s="46" t="s">
        <v>117</v>
      </c>
      <c r="S16" s="46"/>
      <c r="T16" s="46"/>
      <c r="U16" s="46"/>
      <c r="V16" s="46" t="s">
        <v>123</v>
      </c>
      <c r="W16" s="46"/>
      <c r="X16" s="46"/>
      <c r="Y16" s="46"/>
      <c r="Z16" s="46"/>
      <c r="AA16" s="46" t="s">
        <v>120</v>
      </c>
      <c r="AB16" s="46"/>
      <c r="AC16" s="46"/>
      <c r="AD16" s="46"/>
      <c r="AE16" s="46"/>
      <c r="AF16" s="46"/>
      <c r="AG16" s="46"/>
      <c r="AH16" s="47"/>
    </row>
    <row r="17" spans="1:34">
      <c r="A17" s="44" t="str">
        <f>基本工资记录表!A15</f>
        <v>MW_0013</v>
      </c>
      <c r="B17" s="1" t="str">
        <f>基本工资记录表!B15</f>
        <v>张长江</v>
      </c>
      <c r="C17" s="1" t="str">
        <f>基本工资记录表!C15</f>
        <v>人事部</v>
      </c>
      <c r="D17" s="45"/>
      <c r="E17" s="45"/>
      <c r="F17" s="45"/>
      <c r="G17" s="45" t="s">
        <v>116</v>
      </c>
      <c r="H17" s="45"/>
      <c r="I17" s="45"/>
      <c r="J17" s="45"/>
      <c r="K17" s="45"/>
      <c r="L17" s="45"/>
      <c r="M17" s="45"/>
      <c r="N17" s="45"/>
      <c r="O17" s="45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7"/>
    </row>
    <row r="18" spans="1:34">
      <c r="A18" s="44" t="str">
        <f>基本工资记录表!A16</f>
        <v>MW_0014</v>
      </c>
      <c r="B18" s="1" t="str">
        <f>基本工资记录表!B16</f>
        <v>黄引泉</v>
      </c>
      <c r="C18" s="1" t="str">
        <f>基本工资记录表!C16</f>
        <v>人事部</v>
      </c>
      <c r="D18" s="45"/>
      <c r="E18" s="45"/>
      <c r="F18" s="45"/>
      <c r="G18" s="45"/>
      <c r="H18" s="45"/>
      <c r="I18" s="45"/>
      <c r="J18" s="45"/>
      <c r="K18" s="45"/>
      <c r="L18" s="45"/>
      <c r="M18" s="45" t="s">
        <v>121</v>
      </c>
      <c r="N18" s="45"/>
      <c r="O18" s="45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7"/>
    </row>
    <row r="19" spans="1:34">
      <c r="A19" s="44" t="str">
        <f>基本工资记录表!A17</f>
        <v>MW_0015</v>
      </c>
      <c r="B19" s="1" t="str">
        <f>基本工资记录表!B17</f>
        <v>徐菲菲</v>
      </c>
      <c r="C19" s="1" t="str">
        <f>基本工资记录表!C17</f>
        <v>网络安全部</v>
      </c>
      <c r="D19" s="45"/>
      <c r="E19" s="45"/>
      <c r="F19" s="45"/>
      <c r="G19" s="45"/>
      <c r="H19" s="45"/>
      <c r="I19" s="45"/>
      <c r="J19" s="45"/>
      <c r="K19" s="45"/>
      <c r="L19" s="45" t="s">
        <v>123</v>
      </c>
      <c r="M19" s="45"/>
      <c r="N19" s="45"/>
      <c r="O19" s="45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7"/>
    </row>
    <row r="20" spans="1:34">
      <c r="A20" s="44" t="str">
        <f>基本工资记录表!A18</f>
        <v>MW_0016</v>
      </c>
      <c r="B20" s="1" t="str">
        <f>基本工资记录表!B18</f>
        <v>李  娜</v>
      </c>
      <c r="C20" s="1" t="str">
        <f>基本工资记录表!C18</f>
        <v>销售部</v>
      </c>
      <c r="D20" s="45" t="s">
        <v>121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6"/>
      <c r="Q20" s="46"/>
      <c r="R20" s="46"/>
      <c r="S20" s="46"/>
      <c r="T20" s="46" t="s">
        <v>121</v>
      </c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 t="s">
        <v>116</v>
      </c>
      <c r="AG20" s="46"/>
      <c r="AH20" s="47"/>
    </row>
    <row r="21" spans="1:34">
      <c r="A21" s="44" t="str">
        <f>基本工资记录表!A19</f>
        <v>MW_0017</v>
      </c>
      <c r="B21" s="1" t="str">
        <f>基本工资记录表!B19</f>
        <v>张蕾蕾</v>
      </c>
      <c r="C21" s="1" t="str">
        <f>基本工资记录表!C19</f>
        <v>服务部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7"/>
    </row>
    <row r="22" spans="1:34">
      <c r="A22" s="44" t="str">
        <f>基本工资记录表!A20</f>
        <v>MW_0018</v>
      </c>
      <c r="B22" s="1" t="str">
        <f>基本工资记录表!B20</f>
        <v>李平杨</v>
      </c>
      <c r="C22" s="1" t="str">
        <f>基本工资记录表!C20</f>
        <v>服务部</v>
      </c>
      <c r="D22" s="45"/>
      <c r="E22" s="45"/>
      <c r="F22" s="45" t="s">
        <v>120</v>
      </c>
      <c r="G22" s="45"/>
      <c r="H22" s="45"/>
      <c r="I22" s="45"/>
      <c r="J22" s="45"/>
      <c r="K22" s="45"/>
      <c r="L22" s="45"/>
      <c r="M22" s="45"/>
      <c r="N22" s="45" t="s">
        <v>119</v>
      </c>
      <c r="O22" s="45"/>
      <c r="P22" s="46"/>
      <c r="Q22" s="46"/>
      <c r="R22" s="46"/>
      <c r="S22" s="46" t="s">
        <v>120</v>
      </c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7"/>
    </row>
    <row r="23" spans="1:34">
      <c r="A23" s="44" t="str">
        <f>基本工资记录表!A21</f>
        <v>MW_0019</v>
      </c>
      <c r="B23" s="1" t="str">
        <f>基本工资记录表!B21</f>
        <v>罗家强</v>
      </c>
      <c r="C23" s="1" t="str">
        <f>基本工资记录表!C21</f>
        <v>人事部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 t="s">
        <v>121</v>
      </c>
      <c r="AG23" s="46" t="s">
        <v>121</v>
      </c>
      <c r="AH23" s="47"/>
    </row>
    <row r="24" spans="1:34">
      <c r="A24" s="44" t="str">
        <f>基本工资记录表!A22</f>
        <v>MW_0020</v>
      </c>
      <c r="B24" s="1" t="str">
        <f>基本工资记录表!B22</f>
        <v>龚全海</v>
      </c>
      <c r="C24" s="1" t="str">
        <f>基本工资记录表!C22</f>
        <v>行销企划部</v>
      </c>
      <c r="D24" s="45"/>
      <c r="E24" s="45"/>
      <c r="F24" s="45"/>
      <c r="G24" s="45"/>
      <c r="H24" s="45" t="s">
        <v>116</v>
      </c>
      <c r="I24" s="45"/>
      <c r="J24" s="45"/>
      <c r="K24" s="45"/>
      <c r="L24" s="45"/>
      <c r="M24" s="45"/>
      <c r="N24" s="45"/>
      <c r="O24" s="45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 t="s">
        <v>119</v>
      </c>
      <c r="AB24" s="46"/>
      <c r="AC24" s="46"/>
      <c r="AD24" s="46"/>
      <c r="AE24" s="46"/>
      <c r="AF24" s="46"/>
      <c r="AG24" s="46"/>
      <c r="AH24" s="47"/>
    </row>
    <row r="25" spans="1:34">
      <c r="A25" s="44" t="str">
        <f>基本工资记录表!A23</f>
        <v>MW_0021</v>
      </c>
      <c r="B25" s="1" t="str">
        <f>基本工资记录表!B23</f>
        <v>丁治国</v>
      </c>
      <c r="C25" s="1" t="str">
        <f>基本工资记录表!C23</f>
        <v>网络安全部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7"/>
    </row>
    <row r="26" spans="1:34">
      <c r="A26" s="44" t="str">
        <f>基本工资记录表!A24</f>
        <v>MW_0022</v>
      </c>
      <c r="B26" s="1" t="str">
        <f>基本工资记录表!B24</f>
        <v>谭风明</v>
      </c>
      <c r="C26" s="1" t="str">
        <f>基本工资记录表!C24</f>
        <v>销售部</v>
      </c>
      <c r="D26" s="45" t="s">
        <v>117</v>
      </c>
      <c r="E26" s="45"/>
      <c r="F26" s="45"/>
      <c r="G26" s="45"/>
      <c r="H26" s="45"/>
      <c r="I26" s="45"/>
      <c r="J26" s="45"/>
      <c r="K26" s="45"/>
      <c r="L26" s="45"/>
      <c r="M26" s="45"/>
      <c r="N26" s="45" t="s">
        <v>121</v>
      </c>
      <c r="O26" s="45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 t="s">
        <v>117</v>
      </c>
      <c r="AB26" s="46"/>
      <c r="AC26" s="46"/>
      <c r="AD26" s="46"/>
      <c r="AE26" s="46"/>
      <c r="AF26" s="46"/>
      <c r="AG26" s="46"/>
      <c r="AH26" s="47"/>
    </row>
    <row r="27" spans="1:34">
      <c r="A27" s="44" t="str">
        <f>基本工资记录表!A25</f>
        <v>MW_0023</v>
      </c>
      <c r="B27" s="1" t="str">
        <f>基本工资记录表!B25</f>
        <v>赵中华</v>
      </c>
      <c r="C27" s="1" t="str">
        <f>基本工资记录表!C25</f>
        <v>行销企划部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6"/>
      <c r="Q27" s="46"/>
      <c r="R27" s="46"/>
      <c r="S27" s="46"/>
      <c r="T27" s="46" t="s">
        <v>116</v>
      </c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7"/>
    </row>
  </sheetData>
  <mergeCells count="4">
    <mergeCell ref="A1:AH1"/>
    <mergeCell ref="A3:A4"/>
    <mergeCell ref="B3:B4"/>
    <mergeCell ref="C3:C4"/>
  </mergeCells>
  <phoneticPr fontId="1" type="noConversion"/>
  <conditionalFormatting sqref="D4:AG4">
    <cfRule type="cellIs" dxfId="27" priority="1" operator="equal">
      <formula>"日"</formula>
    </cfRule>
    <cfRule type="cellIs" dxfId="26" priority="2" operator="equal">
      <formula>"六"</formula>
    </cfRule>
  </conditionalFormatting>
  <dataValidations count="1">
    <dataValidation type="list" allowBlank="1" showInputMessage="1" showErrorMessage="1" sqref="D5:AH27">
      <formula1>"病假,事假,旷工,年假,婚假,孕假,迟到1,迟到2,迟到3"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0"/>
  <sheetViews>
    <sheetView workbookViewId="0">
      <selection activeCell="L7" sqref="L7"/>
    </sheetView>
  </sheetViews>
  <sheetFormatPr defaultRowHeight="13.5"/>
  <cols>
    <col min="1" max="1" width="7.375" customWidth="1"/>
    <col min="2" max="2" width="6.125" customWidth="1"/>
    <col min="3" max="3" width="8.875" customWidth="1"/>
    <col min="4" max="9" width="4.875" customWidth="1"/>
    <col min="10" max="12" width="5.625" customWidth="1"/>
    <col min="15" max="15" width="5.75" customWidth="1"/>
    <col min="16" max="16" width="8.625" customWidth="1"/>
  </cols>
  <sheetData>
    <row r="1" spans="1:16" ht="28.5" thickBot="1">
      <c r="A1" s="94" t="s">
        <v>125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14.25" thickTop="1">
      <c r="A2" s="36" t="s">
        <v>85</v>
      </c>
      <c r="B2" s="37">
        <f>NETWORKDAYS(考勤表!D3,考勤表!AG3)</f>
        <v>22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8"/>
      <c r="N2" s="38"/>
      <c r="O2" s="38"/>
      <c r="P2" s="38"/>
    </row>
    <row r="3" spans="1:16">
      <c r="A3" s="95" t="s">
        <v>97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ht="14.25" thickBot="1">
      <c r="A4" s="36" t="s">
        <v>98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8"/>
      <c r="N4" s="38"/>
      <c r="O4" s="38"/>
      <c r="P4" s="38"/>
    </row>
    <row r="5" spans="1:16" ht="16.5" thickTop="1" thickBot="1">
      <c r="A5" s="96" t="s">
        <v>99</v>
      </c>
      <c r="B5" s="97"/>
      <c r="C5" s="98"/>
      <c r="D5" s="99" t="s">
        <v>100</v>
      </c>
      <c r="E5" s="97"/>
      <c r="F5" s="97"/>
      <c r="G5" s="97"/>
      <c r="H5" s="97"/>
      <c r="I5" s="98"/>
      <c r="J5" s="99" t="s">
        <v>101</v>
      </c>
      <c r="K5" s="97"/>
      <c r="L5" s="98"/>
      <c r="M5" s="99" t="s">
        <v>102</v>
      </c>
      <c r="N5" s="97"/>
      <c r="O5" s="97"/>
      <c r="P5" s="100"/>
    </row>
    <row r="6" spans="1:16" ht="14.25" thickTop="1">
      <c r="A6" s="48" t="s">
        <v>29</v>
      </c>
      <c r="B6" s="49" t="s">
        <v>30</v>
      </c>
      <c r="C6" s="49" t="s">
        <v>31</v>
      </c>
      <c r="D6" s="49" t="s">
        <v>103</v>
      </c>
      <c r="E6" s="49" t="s">
        <v>104</v>
      </c>
      <c r="F6" s="49" t="s">
        <v>105</v>
      </c>
      <c r="G6" s="49" t="s">
        <v>106</v>
      </c>
      <c r="H6" s="49" t="s">
        <v>107</v>
      </c>
      <c r="I6" s="49" t="s">
        <v>108</v>
      </c>
      <c r="J6" s="49" t="s">
        <v>109</v>
      </c>
      <c r="K6" s="49" t="s">
        <v>110</v>
      </c>
      <c r="L6" s="49" t="s">
        <v>111</v>
      </c>
      <c r="M6" s="49" t="s">
        <v>112</v>
      </c>
      <c r="N6" s="49" t="s">
        <v>113</v>
      </c>
      <c r="O6" s="52" t="s">
        <v>84</v>
      </c>
      <c r="P6" s="50" t="s">
        <v>114</v>
      </c>
    </row>
    <row r="7" spans="1:16">
      <c r="A7" s="27" t="str">
        <f>基本工资记录表!A3</f>
        <v>MW_0001</v>
      </c>
      <c r="B7" s="1" t="str">
        <f>基本工资记录表!B3</f>
        <v>李国强</v>
      </c>
      <c r="C7" s="1" t="str">
        <f>基本工资记录表!C3</f>
        <v>财务部</v>
      </c>
      <c r="D7" s="15">
        <f>COUNTIF(考勤表!$D5:$AG5,D$6)</f>
        <v>0</v>
      </c>
      <c r="E7" s="15">
        <f>COUNTIF(考勤表!$D5:$AG5,E$6)</f>
        <v>0</v>
      </c>
      <c r="F7" s="15">
        <f>COUNTIF(考勤表!$D5:$AG5,F$6)</f>
        <v>0</v>
      </c>
      <c r="G7" s="15">
        <f>COUNTIF(考勤表!$D5:$AG5,G$6)</f>
        <v>0</v>
      </c>
      <c r="H7" s="15">
        <f>COUNTIF(考勤表!$D5:$AG5,H$6)</f>
        <v>0</v>
      </c>
      <c r="I7" s="15">
        <f>COUNTIF(考勤表!$D5:$AG5,I$6)</f>
        <v>0</v>
      </c>
      <c r="J7" s="15">
        <f>COUNTIF(考勤表!$D5:$AG5,J$6)</f>
        <v>0</v>
      </c>
      <c r="K7" s="15">
        <f>COUNTIF(考勤表!$D5:$AG5,K$6)</f>
        <v>0</v>
      </c>
      <c r="L7" s="15">
        <f>COUNTIF(考勤表!$D5:$AG5,L$6)</f>
        <v>0</v>
      </c>
      <c r="M7" s="15">
        <f>D7*50+E7*100+F7*200</f>
        <v>0</v>
      </c>
      <c r="N7" s="15">
        <f>J7*10+K7*30+L7*100</f>
        <v>0</v>
      </c>
      <c r="O7" s="53">
        <f>M7+N7</f>
        <v>0</v>
      </c>
      <c r="P7" s="51">
        <f t="array" ref="P7">IF(AND(D7:L7=0),200,0)</f>
        <v>200</v>
      </c>
    </row>
    <row r="8" spans="1:16">
      <c r="A8" s="27" t="str">
        <f>基本工资记录表!A4</f>
        <v>MW_0002</v>
      </c>
      <c r="B8" s="1" t="str">
        <f>基本工资记录表!B4</f>
        <v>张  军</v>
      </c>
      <c r="C8" s="1" t="str">
        <f>基本工资记录表!C4</f>
        <v>销售部</v>
      </c>
      <c r="D8" s="15">
        <f>COUNTIF(考勤表!$D6:$AG6,D$6)</f>
        <v>0</v>
      </c>
      <c r="E8" s="15">
        <f>COUNTIF(考勤表!$D6:$AG6,E$6)</f>
        <v>3</v>
      </c>
      <c r="F8" s="15">
        <f>COUNTIF(考勤表!$D6:$AG6,F$6)</f>
        <v>0</v>
      </c>
      <c r="G8" s="15">
        <f>COUNTIF(考勤表!$D6:$AG6,G$6)</f>
        <v>0</v>
      </c>
      <c r="H8" s="15">
        <f>COUNTIF(考勤表!$D6:$AG6,H$6)</f>
        <v>0</v>
      </c>
      <c r="I8" s="15">
        <f>COUNTIF(考勤表!$D6:$AG6,I$6)</f>
        <v>0</v>
      </c>
      <c r="J8" s="15">
        <f>COUNTIF(考勤表!$D6:$AG6,J$6)</f>
        <v>2</v>
      </c>
      <c r="K8" s="15">
        <f>COUNTIF(考勤表!$D6:$AG6,K$6)</f>
        <v>0</v>
      </c>
      <c r="L8" s="15">
        <f>COUNTIF(考勤表!$D6:$AG6,L$6)</f>
        <v>0</v>
      </c>
      <c r="M8" s="15">
        <f t="shared" ref="M8:M29" si="0">D8*50+E8*100+F8*200</f>
        <v>300</v>
      </c>
      <c r="N8" s="15">
        <f t="shared" ref="N8:N29" si="1">J8*10+K8*30+L8*100</f>
        <v>20</v>
      </c>
      <c r="O8" s="53">
        <f t="shared" ref="O8:O29" si="2">M8+N8</f>
        <v>320</v>
      </c>
      <c r="P8" s="51">
        <f t="array" ref="P8">IF(AND(D8:L8=0),200,0)</f>
        <v>0</v>
      </c>
    </row>
    <row r="9" spans="1:16">
      <c r="A9" s="27" t="str">
        <f>基本工资记录表!A5</f>
        <v>MW_0003</v>
      </c>
      <c r="B9" s="1" t="str">
        <f>基本工资记录表!B5</f>
        <v>朱子进</v>
      </c>
      <c r="C9" s="1" t="str">
        <f>基本工资记录表!C5</f>
        <v>行销企划部</v>
      </c>
      <c r="D9" s="15">
        <f>COUNTIF(考勤表!$D7:$AG7,D$6)</f>
        <v>0</v>
      </c>
      <c r="E9" s="15">
        <f>COUNTIF(考勤表!$D7:$AG7,E$6)</f>
        <v>1</v>
      </c>
      <c r="F9" s="15">
        <f>COUNTIF(考勤表!$D7:$AG7,F$6)</f>
        <v>0</v>
      </c>
      <c r="G9" s="15">
        <f>COUNTIF(考勤表!$D7:$AG7,G$6)</f>
        <v>0</v>
      </c>
      <c r="H9" s="15">
        <f>COUNTIF(考勤表!$D7:$AG7,H$6)</f>
        <v>3</v>
      </c>
      <c r="I9" s="15">
        <f>COUNTIF(考勤表!$D7:$AG7,I$6)</f>
        <v>0</v>
      </c>
      <c r="J9" s="15">
        <f>COUNTIF(考勤表!$D7:$AG7,J$6)</f>
        <v>0</v>
      </c>
      <c r="K9" s="15">
        <f>COUNTIF(考勤表!$D7:$AG7,K$6)</f>
        <v>0</v>
      </c>
      <c r="L9" s="15">
        <f>COUNTIF(考勤表!$D7:$AG7,L$6)</f>
        <v>0</v>
      </c>
      <c r="M9" s="15">
        <f t="shared" si="0"/>
        <v>100</v>
      </c>
      <c r="N9" s="15">
        <f t="shared" si="1"/>
        <v>0</v>
      </c>
      <c r="O9" s="53">
        <f t="shared" si="2"/>
        <v>100</v>
      </c>
      <c r="P9" s="51">
        <f t="array" ref="P9">IF(AND(D9:L9=0),200,0)</f>
        <v>0</v>
      </c>
    </row>
    <row r="10" spans="1:16">
      <c r="A10" s="27" t="str">
        <f>基本工资记录表!A6</f>
        <v>MW_0004</v>
      </c>
      <c r="B10" s="1" t="str">
        <f>基本工资记录表!B6</f>
        <v>赵庆龙</v>
      </c>
      <c r="C10" s="1" t="str">
        <f>基本工资记录表!C6</f>
        <v>行销企划部</v>
      </c>
      <c r="D10" s="15">
        <f>COUNTIF(考勤表!$D8:$AG8,D$6)</f>
        <v>0</v>
      </c>
      <c r="E10" s="15">
        <f>COUNTIF(考勤表!$D8:$AG8,E$6)</f>
        <v>0</v>
      </c>
      <c r="F10" s="15">
        <f>COUNTIF(考勤表!$D8:$AG8,F$6)</f>
        <v>1</v>
      </c>
      <c r="G10" s="15">
        <f>COUNTIF(考勤表!$D8:$AG8,G$6)</f>
        <v>0</v>
      </c>
      <c r="H10" s="15">
        <f>COUNTIF(考勤表!$D8:$AG8,H$6)</f>
        <v>0</v>
      </c>
      <c r="I10" s="15">
        <f>COUNTIF(考勤表!$D8:$AG8,I$6)</f>
        <v>0</v>
      </c>
      <c r="J10" s="15">
        <f>COUNTIF(考勤表!$D8:$AG8,J$6)</f>
        <v>1</v>
      </c>
      <c r="K10" s="15">
        <f>COUNTIF(考勤表!$D8:$AG8,K$6)</f>
        <v>0</v>
      </c>
      <c r="L10" s="15">
        <f>COUNTIF(考勤表!$D8:$AG8,L$6)</f>
        <v>0</v>
      </c>
      <c r="M10" s="15">
        <f t="shared" si="0"/>
        <v>200</v>
      </c>
      <c r="N10" s="15">
        <f t="shared" si="1"/>
        <v>10</v>
      </c>
      <c r="O10" s="53">
        <f t="shared" si="2"/>
        <v>210</v>
      </c>
      <c r="P10" s="51">
        <f t="array" ref="P10">IF(AND(D10:L10=0),200,0)</f>
        <v>0</v>
      </c>
    </row>
    <row r="11" spans="1:16">
      <c r="A11" s="27" t="str">
        <f>基本工资记录表!A7</f>
        <v>MW_0005</v>
      </c>
      <c r="B11" s="1" t="str">
        <f>基本工资记录表!B7</f>
        <v>李华键</v>
      </c>
      <c r="C11" s="1" t="str">
        <f>基本工资记录表!C7</f>
        <v>财务部</v>
      </c>
      <c r="D11" s="15">
        <f>COUNTIF(考勤表!$D9:$AG9,D$6)</f>
        <v>0</v>
      </c>
      <c r="E11" s="15">
        <f>COUNTIF(考勤表!$D9:$AG9,E$6)</f>
        <v>0</v>
      </c>
      <c r="F11" s="15">
        <f>COUNTIF(考勤表!$D9:$AG9,F$6)</f>
        <v>0</v>
      </c>
      <c r="G11" s="15">
        <f>COUNTIF(考勤表!$D9:$AG9,G$6)</f>
        <v>0</v>
      </c>
      <c r="H11" s="15">
        <f>COUNTIF(考勤表!$D9:$AG9,H$6)</f>
        <v>0</v>
      </c>
      <c r="I11" s="15">
        <f>COUNTIF(考勤表!$D9:$AG9,I$6)</f>
        <v>0</v>
      </c>
      <c r="J11" s="15">
        <f>COUNTIF(考勤表!$D9:$AG9,J$6)</f>
        <v>0</v>
      </c>
      <c r="K11" s="15">
        <f>COUNTIF(考勤表!$D9:$AG9,K$6)</f>
        <v>0</v>
      </c>
      <c r="L11" s="15">
        <f>COUNTIF(考勤表!$D9:$AG9,L$6)</f>
        <v>0</v>
      </c>
      <c r="M11" s="15">
        <f t="shared" si="0"/>
        <v>0</v>
      </c>
      <c r="N11" s="15">
        <f t="shared" si="1"/>
        <v>0</v>
      </c>
      <c r="O11" s="53">
        <f t="shared" si="2"/>
        <v>0</v>
      </c>
      <c r="P11" s="51">
        <f t="array" ref="P11">IF(AND(D11:L11=0),200,0)</f>
        <v>200</v>
      </c>
    </row>
    <row r="12" spans="1:16">
      <c r="A12" s="27" t="str">
        <f>基本工资记录表!A8</f>
        <v>MW_0006</v>
      </c>
      <c r="B12" s="1" t="str">
        <f>基本工资记录表!B8</f>
        <v>高志敏</v>
      </c>
      <c r="C12" s="1" t="str">
        <f>基本工资记录表!C8</f>
        <v>销售部</v>
      </c>
      <c r="D12" s="15">
        <f>COUNTIF(考勤表!$D10:$AG10,D$6)</f>
        <v>10</v>
      </c>
      <c r="E12" s="15">
        <f>COUNTIF(考勤表!$D10:$AG10,E$6)</f>
        <v>0</v>
      </c>
      <c r="F12" s="15">
        <f>COUNTIF(考勤表!$D10:$AG10,F$6)</f>
        <v>0</v>
      </c>
      <c r="G12" s="15">
        <f>COUNTIF(考勤表!$D10:$AG10,G$6)</f>
        <v>0</v>
      </c>
      <c r="H12" s="15">
        <f>COUNTIF(考勤表!$D10:$AG10,H$6)</f>
        <v>0</v>
      </c>
      <c r="I12" s="15">
        <f>COUNTIF(考勤表!$D10:$AG10,I$6)</f>
        <v>0</v>
      </c>
      <c r="J12" s="15">
        <f>COUNTIF(考勤表!$D10:$AG10,J$6)</f>
        <v>0</v>
      </c>
      <c r="K12" s="15">
        <f>COUNTIF(考勤表!$D10:$AG10,K$6)</f>
        <v>1</v>
      </c>
      <c r="L12" s="15">
        <f>COUNTIF(考勤表!$D10:$AG10,L$6)</f>
        <v>0</v>
      </c>
      <c r="M12" s="15">
        <f t="shared" si="0"/>
        <v>500</v>
      </c>
      <c r="N12" s="15">
        <f t="shared" si="1"/>
        <v>30</v>
      </c>
      <c r="O12" s="53">
        <f t="shared" si="2"/>
        <v>530</v>
      </c>
      <c r="P12" s="51">
        <f t="array" ref="P12">IF(AND(D12:L12=0),200,0)</f>
        <v>0</v>
      </c>
    </row>
    <row r="13" spans="1:16">
      <c r="A13" s="27" t="str">
        <f>基本工资记录表!A9</f>
        <v>MW_0007</v>
      </c>
      <c r="B13" s="1" t="str">
        <f>基本工资记录表!B9</f>
        <v>宋子雄</v>
      </c>
      <c r="C13" s="1" t="str">
        <f>基本工资记录表!C9</f>
        <v>网络安全部</v>
      </c>
      <c r="D13" s="15">
        <f>COUNTIF(考勤表!$D11:$AG11,D$6)</f>
        <v>0</v>
      </c>
      <c r="E13" s="15">
        <f>COUNTIF(考勤表!$D11:$AG11,E$6)</f>
        <v>1</v>
      </c>
      <c r="F13" s="15">
        <f>COUNTIF(考勤表!$D11:$AG11,F$6)</f>
        <v>0</v>
      </c>
      <c r="G13" s="15">
        <f>COUNTIF(考勤表!$D11:$AG11,G$6)</f>
        <v>0</v>
      </c>
      <c r="H13" s="15">
        <f>COUNTIF(考勤表!$D11:$AG11,H$6)</f>
        <v>0</v>
      </c>
      <c r="I13" s="15">
        <f>COUNTIF(考勤表!$D11:$AG11,I$6)</f>
        <v>0</v>
      </c>
      <c r="J13" s="15">
        <f>COUNTIF(考勤表!$D11:$AG11,J$6)</f>
        <v>0</v>
      </c>
      <c r="K13" s="15">
        <f>COUNTIF(考勤表!$D11:$AG11,K$6)</f>
        <v>0</v>
      </c>
      <c r="L13" s="15">
        <f>COUNTIF(考勤表!$D11:$AG11,L$6)</f>
        <v>0</v>
      </c>
      <c r="M13" s="15">
        <f t="shared" si="0"/>
        <v>100</v>
      </c>
      <c r="N13" s="15">
        <f t="shared" si="1"/>
        <v>0</v>
      </c>
      <c r="O13" s="53">
        <f t="shared" si="2"/>
        <v>100</v>
      </c>
      <c r="P13" s="51">
        <f t="array" ref="P13">IF(AND(D13:L13=0),200,0)</f>
        <v>0</v>
      </c>
    </row>
    <row r="14" spans="1:16">
      <c r="A14" s="27" t="str">
        <f>基本工资记录表!A10</f>
        <v>MW_0008</v>
      </c>
      <c r="B14" s="1" t="str">
        <f>基本工资记录表!B10</f>
        <v>曹正松</v>
      </c>
      <c r="C14" s="1" t="str">
        <f>基本工资记录表!C10</f>
        <v>服务部</v>
      </c>
      <c r="D14" s="15">
        <f>COUNTIF(考勤表!$D12:$AG12,D$6)</f>
        <v>0</v>
      </c>
      <c r="E14" s="15">
        <f>COUNTIF(考勤表!$D12:$AG12,E$6)</f>
        <v>1</v>
      </c>
      <c r="F14" s="15">
        <f>COUNTIF(考勤表!$D12:$AG12,F$6)</f>
        <v>0</v>
      </c>
      <c r="G14" s="15">
        <f>COUNTIF(考勤表!$D12:$AG12,G$6)</f>
        <v>5</v>
      </c>
      <c r="H14" s="15">
        <f>COUNTIF(考勤表!$D12:$AG12,H$6)</f>
        <v>0</v>
      </c>
      <c r="I14" s="15">
        <f>COUNTIF(考勤表!$D12:$AG12,I$6)</f>
        <v>0</v>
      </c>
      <c r="J14" s="15">
        <f>COUNTIF(考勤表!$D12:$AG12,J$6)</f>
        <v>0</v>
      </c>
      <c r="K14" s="15">
        <f>COUNTIF(考勤表!$D12:$AG12,K$6)</f>
        <v>1</v>
      </c>
      <c r="L14" s="15">
        <f>COUNTIF(考勤表!$D12:$AG12,L$6)</f>
        <v>0</v>
      </c>
      <c r="M14" s="15">
        <f t="shared" si="0"/>
        <v>100</v>
      </c>
      <c r="N14" s="15">
        <f t="shared" si="1"/>
        <v>30</v>
      </c>
      <c r="O14" s="53">
        <f t="shared" si="2"/>
        <v>130</v>
      </c>
      <c r="P14" s="51">
        <f t="array" ref="P14">IF(AND(D14:L14=0),200,0)</f>
        <v>0</v>
      </c>
    </row>
    <row r="15" spans="1:16">
      <c r="A15" s="27" t="str">
        <f>基本工资记录表!A11</f>
        <v>MW_0009</v>
      </c>
      <c r="B15" s="1" t="str">
        <f>基本工资记录表!B11</f>
        <v>郭美玲</v>
      </c>
      <c r="C15" s="1" t="str">
        <f>基本工资记录表!C11</f>
        <v>销售部</v>
      </c>
      <c r="D15" s="15">
        <f>COUNTIF(考勤表!$D13:$AG13,D$6)</f>
        <v>0</v>
      </c>
      <c r="E15" s="15">
        <f>COUNTIF(考勤表!$D13:$AG13,E$6)</f>
        <v>0</v>
      </c>
      <c r="F15" s="15">
        <f>COUNTIF(考勤表!$D13:$AG13,F$6)</f>
        <v>0</v>
      </c>
      <c r="G15" s="15">
        <f>COUNTIF(考勤表!$D13:$AG13,G$6)</f>
        <v>0</v>
      </c>
      <c r="H15" s="15">
        <f>COUNTIF(考勤表!$D13:$AG13,H$6)</f>
        <v>0</v>
      </c>
      <c r="I15" s="15">
        <f>COUNTIF(考勤表!$D13:$AG13,I$6)</f>
        <v>0</v>
      </c>
      <c r="J15" s="15">
        <f>COUNTIF(考勤表!$D13:$AG13,J$6)</f>
        <v>0</v>
      </c>
      <c r="K15" s="15">
        <f>COUNTIF(考勤表!$D13:$AG13,K$6)</f>
        <v>0</v>
      </c>
      <c r="L15" s="15">
        <f>COUNTIF(考勤表!$D13:$AG13,L$6)</f>
        <v>0</v>
      </c>
      <c r="M15" s="15">
        <f t="shared" si="0"/>
        <v>0</v>
      </c>
      <c r="N15" s="15">
        <f t="shared" si="1"/>
        <v>0</v>
      </c>
      <c r="O15" s="53">
        <f t="shared" si="2"/>
        <v>0</v>
      </c>
      <c r="P15" s="51">
        <f t="array" ref="P15">IF(AND(D15:L15=0),200,0)</f>
        <v>200</v>
      </c>
    </row>
    <row r="16" spans="1:16">
      <c r="A16" s="27" t="str">
        <f>基本工资记录表!A12</f>
        <v>MW_0010</v>
      </c>
      <c r="B16" s="1" t="str">
        <f>基本工资记录表!B12</f>
        <v>杨依娜</v>
      </c>
      <c r="C16" s="1" t="str">
        <f>基本工资记录表!C12</f>
        <v>财务部</v>
      </c>
      <c r="D16" s="15">
        <f>COUNTIF(考勤表!$D14:$AG14,D$6)</f>
        <v>0</v>
      </c>
      <c r="E16" s="15">
        <f>COUNTIF(考勤表!$D14:$AG14,E$6)</f>
        <v>0</v>
      </c>
      <c r="F16" s="15">
        <f>COUNTIF(考勤表!$D14:$AG14,F$6)</f>
        <v>0</v>
      </c>
      <c r="G16" s="15">
        <f>COUNTIF(考勤表!$D14:$AG14,G$6)</f>
        <v>0</v>
      </c>
      <c r="H16" s="15">
        <f>COUNTIF(考勤表!$D14:$AG14,H$6)</f>
        <v>0</v>
      </c>
      <c r="I16" s="15">
        <f>COUNTIF(考勤表!$D14:$AG14,I$6)</f>
        <v>0</v>
      </c>
      <c r="J16" s="15">
        <f>COUNTIF(考勤表!$D14:$AG14,J$6)</f>
        <v>0</v>
      </c>
      <c r="K16" s="15">
        <f>COUNTIF(考勤表!$D14:$AG14,K$6)</f>
        <v>0</v>
      </c>
      <c r="L16" s="15">
        <f>COUNTIF(考勤表!$D14:$AG14,L$6)</f>
        <v>0</v>
      </c>
      <c r="M16" s="15">
        <f t="shared" si="0"/>
        <v>0</v>
      </c>
      <c r="N16" s="15">
        <f t="shared" si="1"/>
        <v>0</v>
      </c>
      <c r="O16" s="53">
        <f t="shared" si="2"/>
        <v>0</v>
      </c>
      <c r="P16" s="51">
        <f t="array" ref="P16">IF(AND(D16:L16=0),200,0)</f>
        <v>200</v>
      </c>
    </row>
    <row r="17" spans="1:16">
      <c r="A17" s="27" t="str">
        <f>基本工资记录表!A13</f>
        <v>MW_0011</v>
      </c>
      <c r="B17" s="1" t="str">
        <f>基本工资记录表!B13</f>
        <v>王雪峰</v>
      </c>
      <c r="C17" s="1" t="str">
        <f>基本工资记录表!C13</f>
        <v>销售部</v>
      </c>
      <c r="D17" s="15">
        <f>COUNTIF(考勤表!$D15:$AG15,D$6)</f>
        <v>1</v>
      </c>
      <c r="E17" s="15">
        <f>COUNTIF(考勤表!$D15:$AG15,E$6)</f>
        <v>1</v>
      </c>
      <c r="F17" s="15">
        <f>COUNTIF(考勤表!$D15:$AG15,F$6)</f>
        <v>0</v>
      </c>
      <c r="G17" s="15">
        <f>COUNTIF(考勤表!$D15:$AG15,G$6)</f>
        <v>0</v>
      </c>
      <c r="H17" s="15">
        <f>COUNTIF(考勤表!$D15:$AG15,H$6)</f>
        <v>0</v>
      </c>
      <c r="I17" s="15">
        <f>COUNTIF(考勤表!$D15:$AG15,I$6)</f>
        <v>0</v>
      </c>
      <c r="J17" s="15">
        <f>COUNTIF(考勤表!$D15:$AG15,J$6)</f>
        <v>1</v>
      </c>
      <c r="K17" s="15">
        <f>COUNTIF(考勤表!$D15:$AG15,K$6)</f>
        <v>0</v>
      </c>
      <c r="L17" s="15">
        <f>COUNTIF(考勤表!$D15:$AG15,L$6)</f>
        <v>0</v>
      </c>
      <c r="M17" s="15">
        <f t="shared" si="0"/>
        <v>150</v>
      </c>
      <c r="N17" s="15">
        <f t="shared" si="1"/>
        <v>10</v>
      </c>
      <c r="O17" s="53">
        <f t="shared" si="2"/>
        <v>160</v>
      </c>
      <c r="P17" s="51">
        <f t="array" ref="P17">IF(AND(D17:L17=0),200,0)</f>
        <v>0</v>
      </c>
    </row>
    <row r="18" spans="1:16">
      <c r="A18" s="27" t="str">
        <f>基本工资记录表!A14</f>
        <v>MW_0012</v>
      </c>
      <c r="B18" s="1" t="str">
        <f>基本工资记录表!B14</f>
        <v>吴东梅</v>
      </c>
      <c r="C18" s="1" t="str">
        <f>基本工资记录表!C14</f>
        <v>服务部</v>
      </c>
      <c r="D18" s="15">
        <f>COUNTIF(考勤表!$D16:$AG16,D$6)</f>
        <v>0</v>
      </c>
      <c r="E18" s="15">
        <f>COUNTIF(考勤表!$D16:$AG16,E$6)</f>
        <v>0</v>
      </c>
      <c r="F18" s="15">
        <f>COUNTIF(考勤表!$D16:$AG16,F$6)</f>
        <v>0</v>
      </c>
      <c r="G18" s="15">
        <f>COUNTIF(考勤表!$D16:$AG16,G$6)</f>
        <v>0</v>
      </c>
      <c r="H18" s="15">
        <f>COUNTIF(考勤表!$D16:$AG16,H$6)</f>
        <v>0</v>
      </c>
      <c r="I18" s="15">
        <f>COUNTIF(考勤表!$D16:$AG16,I$6)</f>
        <v>0</v>
      </c>
      <c r="J18" s="15">
        <f>COUNTIF(考勤表!$D16:$AG16,J$6)</f>
        <v>1</v>
      </c>
      <c r="K18" s="15">
        <f>COUNTIF(考勤表!$D16:$AG16,K$6)</f>
        <v>1</v>
      </c>
      <c r="L18" s="15">
        <f>COUNTIF(考勤表!$D16:$AG16,L$6)</f>
        <v>1</v>
      </c>
      <c r="M18" s="15">
        <f t="shared" si="0"/>
        <v>0</v>
      </c>
      <c r="N18" s="15">
        <f t="shared" si="1"/>
        <v>140</v>
      </c>
      <c r="O18" s="53">
        <f t="shared" si="2"/>
        <v>140</v>
      </c>
      <c r="P18" s="51">
        <f t="array" ref="P18">IF(AND(D18:L18=0),200,0)</f>
        <v>0</v>
      </c>
    </row>
    <row r="19" spans="1:16">
      <c r="A19" s="27" t="str">
        <f>基本工资记录表!A15</f>
        <v>MW_0013</v>
      </c>
      <c r="B19" s="1" t="str">
        <f>基本工资记录表!B15</f>
        <v>张长江</v>
      </c>
      <c r="C19" s="1" t="str">
        <f>基本工资记录表!C15</f>
        <v>人事部</v>
      </c>
      <c r="D19" s="15">
        <f>COUNTIF(考勤表!$D17:$AG17,D$6)</f>
        <v>0</v>
      </c>
      <c r="E19" s="15">
        <f>COUNTIF(考勤表!$D17:$AG17,E$6)</f>
        <v>1</v>
      </c>
      <c r="F19" s="15">
        <f>COUNTIF(考勤表!$D17:$AG17,F$6)</f>
        <v>0</v>
      </c>
      <c r="G19" s="15">
        <f>COUNTIF(考勤表!$D17:$AG17,G$6)</f>
        <v>0</v>
      </c>
      <c r="H19" s="15">
        <f>COUNTIF(考勤表!$D17:$AG17,H$6)</f>
        <v>0</v>
      </c>
      <c r="I19" s="15">
        <f>COUNTIF(考勤表!$D17:$AG17,I$6)</f>
        <v>0</v>
      </c>
      <c r="J19" s="15">
        <f>COUNTIF(考勤表!$D17:$AG17,J$6)</f>
        <v>0</v>
      </c>
      <c r="K19" s="15">
        <f>COUNTIF(考勤表!$D17:$AG17,K$6)</f>
        <v>0</v>
      </c>
      <c r="L19" s="15">
        <f>COUNTIF(考勤表!$D17:$AG17,L$6)</f>
        <v>0</v>
      </c>
      <c r="M19" s="15">
        <f t="shared" si="0"/>
        <v>100</v>
      </c>
      <c r="N19" s="15">
        <f t="shared" si="1"/>
        <v>0</v>
      </c>
      <c r="O19" s="53">
        <f t="shared" si="2"/>
        <v>100</v>
      </c>
      <c r="P19" s="51">
        <f t="array" ref="P19">IF(AND(D19:L19=0),200,0)</f>
        <v>0</v>
      </c>
    </row>
    <row r="20" spans="1:16">
      <c r="A20" s="27" t="str">
        <f>基本工资记录表!A16</f>
        <v>MW_0014</v>
      </c>
      <c r="B20" s="1" t="str">
        <f>基本工资记录表!B16</f>
        <v>黄引泉</v>
      </c>
      <c r="C20" s="1" t="str">
        <f>基本工资记录表!C16</f>
        <v>人事部</v>
      </c>
      <c r="D20" s="15">
        <f>COUNTIF(考勤表!$D18:$AG18,D$6)</f>
        <v>1</v>
      </c>
      <c r="E20" s="15">
        <f>COUNTIF(考勤表!$D18:$AG18,E$6)</f>
        <v>0</v>
      </c>
      <c r="F20" s="15">
        <f>COUNTIF(考勤表!$D18:$AG18,F$6)</f>
        <v>0</v>
      </c>
      <c r="G20" s="15">
        <f>COUNTIF(考勤表!$D18:$AG18,G$6)</f>
        <v>0</v>
      </c>
      <c r="H20" s="15">
        <f>COUNTIF(考勤表!$D18:$AG18,H$6)</f>
        <v>0</v>
      </c>
      <c r="I20" s="15">
        <f>COUNTIF(考勤表!$D18:$AG18,I$6)</f>
        <v>0</v>
      </c>
      <c r="J20" s="15">
        <f>COUNTIF(考勤表!$D18:$AG18,J$6)</f>
        <v>0</v>
      </c>
      <c r="K20" s="15">
        <f>COUNTIF(考勤表!$D18:$AG18,K$6)</f>
        <v>0</v>
      </c>
      <c r="L20" s="15">
        <f>COUNTIF(考勤表!$D18:$AG18,L$6)</f>
        <v>0</v>
      </c>
      <c r="M20" s="15">
        <f t="shared" si="0"/>
        <v>50</v>
      </c>
      <c r="N20" s="15">
        <f t="shared" si="1"/>
        <v>0</v>
      </c>
      <c r="O20" s="53">
        <f t="shared" si="2"/>
        <v>50</v>
      </c>
      <c r="P20" s="51">
        <f t="array" ref="P20">IF(AND(D20:L20=0),200,0)</f>
        <v>0</v>
      </c>
    </row>
    <row r="21" spans="1:16">
      <c r="A21" s="27" t="str">
        <f>基本工资记录表!A17</f>
        <v>MW_0015</v>
      </c>
      <c r="B21" s="1" t="str">
        <f>基本工资记录表!B17</f>
        <v>徐菲菲</v>
      </c>
      <c r="C21" s="1" t="str">
        <f>基本工资记录表!C17</f>
        <v>网络安全部</v>
      </c>
      <c r="D21" s="15">
        <f>COUNTIF(考勤表!$D19:$AG19,D$6)</f>
        <v>0</v>
      </c>
      <c r="E21" s="15">
        <f>COUNTIF(考勤表!$D19:$AG19,E$6)</f>
        <v>0</v>
      </c>
      <c r="F21" s="15">
        <f>COUNTIF(考勤表!$D19:$AG19,F$6)</f>
        <v>0</v>
      </c>
      <c r="G21" s="15">
        <f>COUNTIF(考勤表!$D19:$AG19,G$6)</f>
        <v>0</v>
      </c>
      <c r="H21" s="15">
        <f>COUNTIF(考勤表!$D19:$AG19,H$6)</f>
        <v>0</v>
      </c>
      <c r="I21" s="15">
        <f>COUNTIF(考勤表!$D19:$AG19,I$6)</f>
        <v>0</v>
      </c>
      <c r="J21" s="15">
        <f>COUNTIF(考勤表!$D19:$AG19,J$6)</f>
        <v>0</v>
      </c>
      <c r="K21" s="15">
        <f>COUNTIF(考勤表!$D19:$AG19,K$6)</f>
        <v>0</v>
      </c>
      <c r="L21" s="15">
        <f>COUNTIF(考勤表!$D19:$AG19,L$6)</f>
        <v>1</v>
      </c>
      <c r="M21" s="15">
        <f t="shared" si="0"/>
        <v>0</v>
      </c>
      <c r="N21" s="15">
        <f t="shared" si="1"/>
        <v>100</v>
      </c>
      <c r="O21" s="53">
        <f t="shared" si="2"/>
        <v>100</v>
      </c>
      <c r="P21" s="51">
        <f t="array" ref="P21">IF(AND(D21:L21=0),200,0)</f>
        <v>0</v>
      </c>
    </row>
    <row r="22" spans="1:16">
      <c r="A22" s="27" t="str">
        <f>基本工资记录表!A18</f>
        <v>MW_0016</v>
      </c>
      <c r="B22" s="1" t="str">
        <f>基本工资记录表!B18</f>
        <v>李  娜</v>
      </c>
      <c r="C22" s="1" t="str">
        <f>基本工资记录表!C18</f>
        <v>销售部</v>
      </c>
      <c r="D22" s="15">
        <f>COUNTIF(考勤表!$D20:$AG20,D$6)</f>
        <v>2</v>
      </c>
      <c r="E22" s="15">
        <f>COUNTIF(考勤表!$D20:$AG20,E$6)</f>
        <v>1</v>
      </c>
      <c r="F22" s="15">
        <f>COUNTIF(考勤表!$D20:$AG20,F$6)</f>
        <v>0</v>
      </c>
      <c r="G22" s="15">
        <f>COUNTIF(考勤表!$D20:$AG20,G$6)</f>
        <v>0</v>
      </c>
      <c r="H22" s="15">
        <f>COUNTIF(考勤表!$D20:$AG20,H$6)</f>
        <v>0</v>
      </c>
      <c r="I22" s="15">
        <f>COUNTIF(考勤表!$D20:$AG20,I$6)</f>
        <v>0</v>
      </c>
      <c r="J22" s="15">
        <f>COUNTIF(考勤表!$D20:$AG20,J$6)</f>
        <v>0</v>
      </c>
      <c r="K22" s="15">
        <f>COUNTIF(考勤表!$D20:$AG20,K$6)</f>
        <v>0</v>
      </c>
      <c r="L22" s="15">
        <f>COUNTIF(考勤表!$D20:$AG20,L$6)</f>
        <v>0</v>
      </c>
      <c r="M22" s="15">
        <f t="shared" si="0"/>
        <v>200</v>
      </c>
      <c r="N22" s="15">
        <f t="shared" si="1"/>
        <v>0</v>
      </c>
      <c r="O22" s="53">
        <f t="shared" si="2"/>
        <v>200</v>
      </c>
      <c r="P22" s="51">
        <f t="array" ref="P22">IF(AND(D22:L22=0),200,0)</f>
        <v>0</v>
      </c>
    </row>
    <row r="23" spans="1:16">
      <c r="A23" s="27" t="str">
        <f>基本工资记录表!A19</f>
        <v>MW_0017</v>
      </c>
      <c r="B23" s="1" t="str">
        <f>基本工资记录表!B19</f>
        <v>张蕾蕾</v>
      </c>
      <c r="C23" s="1" t="str">
        <f>基本工资记录表!C19</f>
        <v>服务部</v>
      </c>
      <c r="D23" s="15">
        <f>COUNTIF(考勤表!$D21:$AG21,D$6)</f>
        <v>0</v>
      </c>
      <c r="E23" s="15">
        <f>COUNTIF(考勤表!$D21:$AG21,E$6)</f>
        <v>0</v>
      </c>
      <c r="F23" s="15">
        <f>COUNTIF(考勤表!$D21:$AG21,F$6)</f>
        <v>0</v>
      </c>
      <c r="G23" s="15">
        <f>COUNTIF(考勤表!$D21:$AG21,G$6)</f>
        <v>0</v>
      </c>
      <c r="H23" s="15">
        <f>COUNTIF(考勤表!$D21:$AG21,H$6)</f>
        <v>0</v>
      </c>
      <c r="I23" s="15">
        <f>COUNTIF(考勤表!$D21:$AG21,I$6)</f>
        <v>0</v>
      </c>
      <c r="J23" s="15">
        <f>COUNTIF(考勤表!$D21:$AG21,J$6)</f>
        <v>0</v>
      </c>
      <c r="K23" s="15">
        <f>COUNTIF(考勤表!$D21:$AG21,K$6)</f>
        <v>0</v>
      </c>
      <c r="L23" s="15">
        <f>COUNTIF(考勤表!$D21:$AG21,L$6)</f>
        <v>0</v>
      </c>
      <c r="M23" s="15">
        <f t="shared" si="0"/>
        <v>0</v>
      </c>
      <c r="N23" s="15">
        <f t="shared" si="1"/>
        <v>0</v>
      </c>
      <c r="O23" s="53">
        <f t="shared" si="2"/>
        <v>0</v>
      </c>
      <c r="P23" s="51">
        <f t="array" ref="P23">IF(AND(D23:L23=0),200,0)</f>
        <v>200</v>
      </c>
    </row>
    <row r="24" spans="1:16">
      <c r="A24" s="27" t="str">
        <f>基本工资记录表!A20</f>
        <v>MW_0018</v>
      </c>
      <c r="B24" s="1" t="str">
        <f>基本工资记录表!B20</f>
        <v>李平杨</v>
      </c>
      <c r="C24" s="1" t="str">
        <f>基本工资记录表!C20</f>
        <v>服务部</v>
      </c>
      <c r="D24" s="15">
        <f>COUNTIF(考勤表!$D22:$AG22,D$6)</f>
        <v>0</v>
      </c>
      <c r="E24" s="15">
        <f>COUNTIF(考勤表!$D22:$AG22,E$6)</f>
        <v>0</v>
      </c>
      <c r="F24" s="15">
        <f>COUNTIF(考勤表!$D22:$AG22,F$6)</f>
        <v>1</v>
      </c>
      <c r="G24" s="15">
        <f>COUNTIF(考勤表!$D22:$AG22,G$6)</f>
        <v>0</v>
      </c>
      <c r="H24" s="15">
        <f>COUNTIF(考勤表!$D22:$AG22,H$6)</f>
        <v>0</v>
      </c>
      <c r="I24" s="15">
        <f>COUNTIF(考勤表!$D22:$AG22,I$6)</f>
        <v>0</v>
      </c>
      <c r="J24" s="15">
        <f>COUNTIF(考勤表!$D22:$AG22,J$6)</f>
        <v>0</v>
      </c>
      <c r="K24" s="15">
        <f>COUNTIF(考勤表!$D22:$AG22,K$6)</f>
        <v>2</v>
      </c>
      <c r="L24" s="15">
        <f>COUNTIF(考勤表!$D22:$AG22,L$6)</f>
        <v>0</v>
      </c>
      <c r="M24" s="15">
        <f t="shared" si="0"/>
        <v>200</v>
      </c>
      <c r="N24" s="15">
        <f t="shared" si="1"/>
        <v>60</v>
      </c>
      <c r="O24" s="53">
        <f t="shared" si="2"/>
        <v>260</v>
      </c>
      <c r="P24" s="51">
        <f t="array" ref="P24">IF(AND(D24:L24=0),200,0)</f>
        <v>0</v>
      </c>
    </row>
    <row r="25" spans="1:16">
      <c r="A25" s="27" t="str">
        <f>基本工资记录表!A21</f>
        <v>MW_0019</v>
      </c>
      <c r="B25" s="1" t="str">
        <f>基本工资记录表!B21</f>
        <v>罗家强</v>
      </c>
      <c r="C25" s="1" t="str">
        <f>基本工资记录表!C21</f>
        <v>人事部</v>
      </c>
      <c r="D25" s="15">
        <f>COUNTIF(考勤表!$D23:$AG23,D$6)</f>
        <v>2</v>
      </c>
      <c r="E25" s="15">
        <f>COUNTIF(考勤表!$D23:$AG23,E$6)</f>
        <v>0</v>
      </c>
      <c r="F25" s="15">
        <f>COUNTIF(考勤表!$D23:$AG23,F$6)</f>
        <v>0</v>
      </c>
      <c r="G25" s="15">
        <f>COUNTIF(考勤表!$D23:$AG23,G$6)</f>
        <v>0</v>
      </c>
      <c r="H25" s="15">
        <f>COUNTIF(考勤表!$D23:$AG23,H$6)</f>
        <v>0</v>
      </c>
      <c r="I25" s="15">
        <f>COUNTIF(考勤表!$D23:$AG23,I$6)</f>
        <v>0</v>
      </c>
      <c r="J25" s="15">
        <f>COUNTIF(考勤表!$D23:$AG23,J$6)</f>
        <v>0</v>
      </c>
      <c r="K25" s="15">
        <f>COUNTIF(考勤表!$D23:$AG23,K$6)</f>
        <v>0</v>
      </c>
      <c r="L25" s="15">
        <f>COUNTIF(考勤表!$D23:$AG23,L$6)</f>
        <v>0</v>
      </c>
      <c r="M25" s="15">
        <f t="shared" si="0"/>
        <v>100</v>
      </c>
      <c r="N25" s="15">
        <f t="shared" si="1"/>
        <v>0</v>
      </c>
      <c r="O25" s="53">
        <f t="shared" si="2"/>
        <v>100</v>
      </c>
      <c r="P25" s="51">
        <f t="array" ref="P25">IF(AND(D25:L25=0),200,0)</f>
        <v>0</v>
      </c>
    </row>
    <row r="26" spans="1:16">
      <c r="A26" s="27" t="str">
        <f>基本工资记录表!A22</f>
        <v>MW_0020</v>
      </c>
      <c r="B26" s="1" t="str">
        <f>基本工资记录表!B22</f>
        <v>龚全海</v>
      </c>
      <c r="C26" s="1" t="str">
        <f>基本工资记录表!C22</f>
        <v>行销企划部</v>
      </c>
      <c r="D26" s="15">
        <f>COUNTIF(考勤表!$D24:$AG24,D$6)</f>
        <v>0</v>
      </c>
      <c r="E26" s="15">
        <f>COUNTIF(考勤表!$D24:$AG24,E$6)</f>
        <v>1</v>
      </c>
      <c r="F26" s="15">
        <f>COUNTIF(考勤表!$D24:$AG24,F$6)</f>
        <v>1</v>
      </c>
      <c r="G26" s="15">
        <f>COUNTIF(考勤表!$D24:$AG24,G$6)</f>
        <v>0</v>
      </c>
      <c r="H26" s="15">
        <f>COUNTIF(考勤表!$D24:$AG24,H$6)</f>
        <v>0</v>
      </c>
      <c r="I26" s="15">
        <f>COUNTIF(考勤表!$D24:$AG24,I$6)</f>
        <v>0</v>
      </c>
      <c r="J26" s="15">
        <f>COUNTIF(考勤表!$D24:$AG24,J$6)</f>
        <v>0</v>
      </c>
      <c r="K26" s="15">
        <f>COUNTIF(考勤表!$D24:$AG24,K$6)</f>
        <v>0</v>
      </c>
      <c r="L26" s="15">
        <f>COUNTIF(考勤表!$D24:$AG24,L$6)</f>
        <v>0</v>
      </c>
      <c r="M26" s="15">
        <f t="shared" si="0"/>
        <v>300</v>
      </c>
      <c r="N26" s="15">
        <f t="shared" si="1"/>
        <v>0</v>
      </c>
      <c r="O26" s="53">
        <f t="shared" si="2"/>
        <v>300</v>
      </c>
      <c r="P26" s="51">
        <f t="array" ref="P26">IF(AND(D26:L26=0),200,0)</f>
        <v>0</v>
      </c>
    </row>
    <row r="27" spans="1:16">
      <c r="A27" s="27" t="str">
        <f>基本工资记录表!A23</f>
        <v>MW_0021</v>
      </c>
      <c r="B27" s="1" t="str">
        <f>基本工资记录表!B23</f>
        <v>丁治国</v>
      </c>
      <c r="C27" s="1" t="str">
        <f>基本工资记录表!C23</f>
        <v>网络安全部</v>
      </c>
      <c r="D27" s="15">
        <f>COUNTIF(考勤表!$D25:$AG25,D$6)</f>
        <v>0</v>
      </c>
      <c r="E27" s="15">
        <f>COUNTIF(考勤表!$D25:$AG25,E$6)</f>
        <v>0</v>
      </c>
      <c r="F27" s="15">
        <f>COUNTIF(考勤表!$D25:$AG25,F$6)</f>
        <v>0</v>
      </c>
      <c r="G27" s="15">
        <f>COUNTIF(考勤表!$D25:$AG25,G$6)</f>
        <v>0</v>
      </c>
      <c r="H27" s="15">
        <f>COUNTIF(考勤表!$D25:$AG25,H$6)</f>
        <v>0</v>
      </c>
      <c r="I27" s="15">
        <f>COUNTIF(考勤表!$D25:$AG25,I$6)</f>
        <v>0</v>
      </c>
      <c r="J27" s="15">
        <f>COUNTIF(考勤表!$D25:$AG25,J$6)</f>
        <v>0</v>
      </c>
      <c r="K27" s="15">
        <f>COUNTIF(考勤表!$D25:$AG25,K$6)</f>
        <v>0</v>
      </c>
      <c r="L27" s="15">
        <f>COUNTIF(考勤表!$D25:$AG25,L$6)</f>
        <v>0</v>
      </c>
      <c r="M27" s="15">
        <f t="shared" si="0"/>
        <v>0</v>
      </c>
      <c r="N27" s="15">
        <f t="shared" si="1"/>
        <v>0</v>
      </c>
      <c r="O27" s="53">
        <f t="shared" si="2"/>
        <v>0</v>
      </c>
      <c r="P27" s="51">
        <f t="array" ref="P27">IF(AND(D27:L27=0),200,0)</f>
        <v>200</v>
      </c>
    </row>
    <row r="28" spans="1:16">
      <c r="A28" s="27" t="str">
        <f>基本工资记录表!A24</f>
        <v>MW_0022</v>
      </c>
      <c r="B28" s="1" t="str">
        <f>基本工资记录表!B24</f>
        <v>谭风明</v>
      </c>
      <c r="C28" s="1" t="str">
        <f>基本工资记录表!C24</f>
        <v>销售部</v>
      </c>
      <c r="D28" s="15">
        <f>COUNTIF(考勤表!$D26:$AG26,D$6)</f>
        <v>1</v>
      </c>
      <c r="E28" s="15">
        <f>COUNTIF(考勤表!$D26:$AG26,E$6)</f>
        <v>0</v>
      </c>
      <c r="F28" s="15">
        <f>COUNTIF(考勤表!$D26:$AG26,F$6)</f>
        <v>0</v>
      </c>
      <c r="G28" s="15">
        <f>COUNTIF(考勤表!$D26:$AG26,G$6)</f>
        <v>0</v>
      </c>
      <c r="H28" s="15">
        <f>COUNTIF(考勤表!$D26:$AG26,H$6)</f>
        <v>0</v>
      </c>
      <c r="I28" s="15">
        <f>COUNTIF(考勤表!$D26:$AG26,I$6)</f>
        <v>0</v>
      </c>
      <c r="J28" s="15">
        <f>COUNTIF(考勤表!$D26:$AG26,J$6)</f>
        <v>2</v>
      </c>
      <c r="K28" s="15">
        <f>COUNTIF(考勤表!$D26:$AG26,K$6)</f>
        <v>0</v>
      </c>
      <c r="L28" s="15">
        <f>COUNTIF(考勤表!$D26:$AG26,L$6)</f>
        <v>0</v>
      </c>
      <c r="M28" s="15">
        <f t="shared" si="0"/>
        <v>50</v>
      </c>
      <c r="N28" s="15">
        <f t="shared" si="1"/>
        <v>20</v>
      </c>
      <c r="O28" s="53">
        <f t="shared" si="2"/>
        <v>70</v>
      </c>
      <c r="P28" s="51">
        <f t="array" ref="P28">IF(AND(D28:L28=0),200,0)</f>
        <v>0</v>
      </c>
    </row>
    <row r="29" spans="1:16" ht="14.25" thickBot="1">
      <c r="A29" s="28" t="str">
        <f>基本工资记录表!A25</f>
        <v>MW_0023</v>
      </c>
      <c r="B29" s="4" t="str">
        <f>基本工资记录表!B25</f>
        <v>赵中华</v>
      </c>
      <c r="C29" s="4" t="str">
        <f>基本工资记录表!C25</f>
        <v>行销企划部</v>
      </c>
      <c r="D29" s="15">
        <f>COUNTIF(考勤表!$D27:$AG27,D$6)</f>
        <v>0</v>
      </c>
      <c r="E29" s="15">
        <f>COUNTIF(考勤表!$D27:$AG27,E$6)</f>
        <v>1</v>
      </c>
      <c r="F29" s="15">
        <f>COUNTIF(考勤表!$D27:$AG27,F$6)</f>
        <v>0</v>
      </c>
      <c r="G29" s="15">
        <f>COUNTIF(考勤表!$D27:$AG27,G$6)</f>
        <v>0</v>
      </c>
      <c r="H29" s="15">
        <f>COUNTIF(考勤表!$D27:$AG27,H$6)</f>
        <v>0</v>
      </c>
      <c r="I29" s="15">
        <f>COUNTIF(考勤表!$D27:$AG27,I$6)</f>
        <v>0</v>
      </c>
      <c r="J29" s="15">
        <f>COUNTIF(考勤表!$D27:$AG27,J$6)</f>
        <v>0</v>
      </c>
      <c r="K29" s="15">
        <f>COUNTIF(考勤表!$D27:$AG27,K$6)</f>
        <v>0</v>
      </c>
      <c r="L29" s="15">
        <f>COUNTIF(考勤表!$D27:$AG27,L$6)</f>
        <v>0</v>
      </c>
      <c r="M29" s="15">
        <f t="shared" si="0"/>
        <v>100</v>
      </c>
      <c r="N29" s="15">
        <f t="shared" si="1"/>
        <v>0</v>
      </c>
      <c r="O29" s="53">
        <f t="shared" si="2"/>
        <v>100</v>
      </c>
      <c r="P29" s="51">
        <f t="array" ref="P29">IF(AND(D29:L29=0),200,0)</f>
        <v>0</v>
      </c>
    </row>
    <row r="30" spans="1:16" ht="14.25" thickTop="1"/>
  </sheetData>
  <mergeCells count="6">
    <mergeCell ref="A1:P1"/>
    <mergeCell ref="A3:P3"/>
    <mergeCell ref="A5:C5"/>
    <mergeCell ref="D5:I5"/>
    <mergeCell ref="J5:L5"/>
    <mergeCell ref="M5:P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27"/>
  <sheetViews>
    <sheetView workbookViewId="0">
      <selection activeCell="AI31" sqref="AI31"/>
    </sheetView>
  </sheetViews>
  <sheetFormatPr defaultRowHeight="13.5"/>
  <cols>
    <col min="1" max="1" width="7.625" customWidth="1"/>
    <col min="2" max="2" width="7.125" customWidth="1"/>
    <col min="4" max="34" width="4" customWidth="1"/>
  </cols>
  <sheetData>
    <row r="1" spans="1:34" ht="27.75">
      <c r="A1" s="101" t="s">
        <v>83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</row>
    <row r="2" spans="1:34" ht="15.75" thickBot="1">
      <c r="A2" s="19" t="s">
        <v>81</v>
      </c>
      <c r="B2" s="20"/>
      <c r="C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  <c r="AA2" s="23"/>
      <c r="AB2" s="23"/>
      <c r="AC2" s="23"/>
      <c r="AD2" s="23"/>
      <c r="AE2" s="23"/>
      <c r="AF2" s="23"/>
      <c r="AG2" s="23"/>
      <c r="AH2" s="23"/>
    </row>
    <row r="3" spans="1:34">
      <c r="A3" s="92" t="s">
        <v>29</v>
      </c>
      <c r="B3" s="92" t="s">
        <v>30</v>
      </c>
      <c r="C3" s="92" t="s">
        <v>31</v>
      </c>
      <c r="D3" s="24">
        <v>39692</v>
      </c>
      <c r="E3" s="24">
        <v>39693</v>
      </c>
      <c r="F3" s="24">
        <v>39694</v>
      </c>
      <c r="G3" s="24">
        <v>39695</v>
      </c>
      <c r="H3" s="24">
        <v>39696</v>
      </c>
      <c r="I3" s="24">
        <v>39697</v>
      </c>
      <c r="J3" s="24">
        <v>39698</v>
      </c>
      <c r="K3" s="24">
        <v>39699</v>
      </c>
      <c r="L3" s="24">
        <v>39700</v>
      </c>
      <c r="M3" s="24">
        <v>39701</v>
      </c>
      <c r="N3" s="24">
        <v>39702</v>
      </c>
      <c r="O3" s="24">
        <v>39703</v>
      </c>
      <c r="P3" s="24">
        <v>39704</v>
      </c>
      <c r="Q3" s="24">
        <v>39705</v>
      </c>
      <c r="R3" s="24">
        <v>39706</v>
      </c>
      <c r="S3" s="24">
        <v>39707</v>
      </c>
      <c r="T3" s="24">
        <v>39708</v>
      </c>
      <c r="U3" s="24">
        <v>39709</v>
      </c>
      <c r="V3" s="24">
        <v>39710</v>
      </c>
      <c r="W3" s="24">
        <v>39711</v>
      </c>
      <c r="X3" s="24">
        <v>39712</v>
      </c>
      <c r="Y3" s="24">
        <v>39713</v>
      </c>
      <c r="Z3" s="24">
        <v>39714</v>
      </c>
      <c r="AA3" s="24">
        <v>39715</v>
      </c>
      <c r="AB3" s="24">
        <v>39716</v>
      </c>
      <c r="AC3" s="24">
        <v>39717</v>
      </c>
      <c r="AD3" s="24">
        <v>39718</v>
      </c>
      <c r="AE3" s="24">
        <v>39719</v>
      </c>
      <c r="AF3" s="24">
        <v>39720</v>
      </c>
      <c r="AG3" s="24">
        <v>39721</v>
      </c>
      <c r="AH3" s="25"/>
    </row>
    <row r="4" spans="1:34" ht="14.25" thickBot="1">
      <c r="A4" s="93"/>
      <c r="B4" s="93"/>
      <c r="C4" s="93"/>
      <c r="D4" s="26" t="str">
        <f>CHOOSE(WEEKDAY(D3,2),"一","二","三","四","五","六","日")</f>
        <v>一</v>
      </c>
      <c r="E4" s="26" t="str">
        <f t="shared" ref="E4:AG4" si="0">CHOOSE(WEEKDAY(E3,2),"一","二","三","四","五","六","日")</f>
        <v>二</v>
      </c>
      <c r="F4" s="26" t="str">
        <f t="shared" si="0"/>
        <v>三</v>
      </c>
      <c r="G4" s="26" t="str">
        <f t="shared" si="0"/>
        <v>四</v>
      </c>
      <c r="H4" s="26" t="str">
        <f t="shared" si="0"/>
        <v>五</v>
      </c>
      <c r="I4" s="26" t="str">
        <f t="shared" si="0"/>
        <v>六</v>
      </c>
      <c r="J4" s="26" t="str">
        <f t="shared" si="0"/>
        <v>日</v>
      </c>
      <c r="K4" s="26" t="str">
        <f t="shared" si="0"/>
        <v>一</v>
      </c>
      <c r="L4" s="26" t="str">
        <f t="shared" si="0"/>
        <v>二</v>
      </c>
      <c r="M4" s="26" t="str">
        <f t="shared" si="0"/>
        <v>三</v>
      </c>
      <c r="N4" s="26" t="str">
        <f t="shared" si="0"/>
        <v>四</v>
      </c>
      <c r="O4" s="26" t="str">
        <f t="shared" si="0"/>
        <v>五</v>
      </c>
      <c r="P4" s="26" t="str">
        <f t="shared" si="0"/>
        <v>六</v>
      </c>
      <c r="Q4" s="26" t="str">
        <f t="shared" si="0"/>
        <v>日</v>
      </c>
      <c r="R4" s="26" t="str">
        <f t="shared" si="0"/>
        <v>一</v>
      </c>
      <c r="S4" s="26" t="str">
        <f t="shared" si="0"/>
        <v>二</v>
      </c>
      <c r="T4" s="26" t="str">
        <f t="shared" si="0"/>
        <v>三</v>
      </c>
      <c r="U4" s="26" t="str">
        <f t="shared" si="0"/>
        <v>四</v>
      </c>
      <c r="V4" s="26" t="str">
        <f t="shared" si="0"/>
        <v>五</v>
      </c>
      <c r="W4" s="26" t="str">
        <f t="shared" si="0"/>
        <v>六</v>
      </c>
      <c r="X4" s="26" t="str">
        <f t="shared" si="0"/>
        <v>日</v>
      </c>
      <c r="Y4" s="26" t="str">
        <f t="shared" si="0"/>
        <v>一</v>
      </c>
      <c r="Z4" s="26" t="str">
        <f t="shared" si="0"/>
        <v>二</v>
      </c>
      <c r="AA4" s="26" t="str">
        <f t="shared" si="0"/>
        <v>三</v>
      </c>
      <c r="AB4" s="26" t="str">
        <f t="shared" si="0"/>
        <v>四</v>
      </c>
      <c r="AC4" s="26" t="str">
        <f t="shared" si="0"/>
        <v>五</v>
      </c>
      <c r="AD4" s="26" t="str">
        <f t="shared" si="0"/>
        <v>六</v>
      </c>
      <c r="AE4" s="26" t="str">
        <f t="shared" si="0"/>
        <v>日</v>
      </c>
      <c r="AF4" s="26" t="str">
        <f t="shared" si="0"/>
        <v>一</v>
      </c>
      <c r="AG4" s="26" t="str">
        <f t="shared" si="0"/>
        <v>二</v>
      </c>
      <c r="AH4" s="26"/>
    </row>
    <row r="5" spans="1:34">
      <c r="A5" s="1" t="str">
        <f>基本工资记录表!A3</f>
        <v>MW_0001</v>
      </c>
      <c r="B5" s="1" t="str">
        <f>基本工资记录表!B3</f>
        <v>李国强</v>
      </c>
      <c r="C5" s="1" t="str">
        <f>基本工资记录表!C3</f>
        <v>财务部</v>
      </c>
      <c r="D5" s="2"/>
      <c r="E5" s="2"/>
      <c r="F5" s="2"/>
      <c r="G5" s="2"/>
      <c r="H5" s="2">
        <v>2</v>
      </c>
      <c r="I5" s="2"/>
      <c r="J5" s="2"/>
      <c r="K5" s="2"/>
      <c r="L5" s="2"/>
      <c r="M5" s="2">
        <v>2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 t="s">
        <v>82</v>
      </c>
      <c r="AE5" s="2"/>
      <c r="AF5" s="2">
        <v>2</v>
      </c>
      <c r="AG5" s="2"/>
      <c r="AH5" s="2"/>
    </row>
    <row r="6" spans="1:34">
      <c r="A6" s="1" t="str">
        <f>基本工资记录表!A4</f>
        <v>MW_0002</v>
      </c>
      <c r="B6" s="1" t="str">
        <f>基本工资记录表!B4</f>
        <v>张  军</v>
      </c>
      <c r="C6" s="1" t="str">
        <f>基本工资记录表!C4</f>
        <v>销售部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 t="s">
        <v>82</v>
      </c>
      <c r="X6" s="2"/>
      <c r="Y6" s="2"/>
      <c r="Z6" s="2"/>
      <c r="AA6" s="2"/>
      <c r="AB6" s="2"/>
      <c r="AC6" s="2"/>
      <c r="AD6" s="2" t="s">
        <v>82</v>
      </c>
      <c r="AE6" s="2"/>
      <c r="AF6" s="2"/>
      <c r="AG6" s="2"/>
      <c r="AH6" s="2"/>
    </row>
    <row r="7" spans="1:34">
      <c r="A7" s="1" t="str">
        <f>基本工资记录表!A5</f>
        <v>MW_0003</v>
      </c>
      <c r="B7" s="1" t="str">
        <f>基本工资记录表!B5</f>
        <v>朱子进</v>
      </c>
      <c r="C7" s="1" t="str">
        <f>基本工资记录表!C5</f>
        <v>行销企划部</v>
      </c>
      <c r="D7" s="2"/>
      <c r="E7" s="2">
        <v>1</v>
      </c>
      <c r="F7" s="2"/>
      <c r="G7" s="2">
        <v>1</v>
      </c>
      <c r="H7" s="2"/>
      <c r="I7" s="2" t="s">
        <v>82</v>
      </c>
      <c r="J7" s="2" t="s">
        <v>82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>
      <c r="A8" s="1" t="str">
        <f>基本工资记录表!A6</f>
        <v>MW_0004</v>
      </c>
      <c r="B8" s="1" t="str">
        <f>基本工资记录表!B6</f>
        <v>赵庆龙</v>
      </c>
      <c r="C8" s="1" t="str">
        <f>基本工资记录表!C6</f>
        <v>行销企划部</v>
      </c>
      <c r="D8" s="2"/>
      <c r="E8" s="2"/>
      <c r="F8" s="2"/>
      <c r="G8" s="2">
        <v>2</v>
      </c>
      <c r="H8" s="2"/>
      <c r="I8" s="2" t="s">
        <v>82</v>
      </c>
      <c r="J8" s="2"/>
      <c r="K8" s="2"/>
      <c r="L8" s="2"/>
      <c r="M8" s="2"/>
      <c r="N8" s="2"/>
      <c r="O8" s="2">
        <v>1.5</v>
      </c>
      <c r="P8" s="2"/>
      <c r="Q8" s="2"/>
      <c r="R8" s="2"/>
      <c r="S8" s="2"/>
      <c r="T8" s="2"/>
      <c r="U8" s="2"/>
      <c r="V8" s="2"/>
      <c r="W8" s="2"/>
      <c r="X8" s="2"/>
      <c r="Y8" s="2"/>
      <c r="Z8" s="2">
        <v>1</v>
      </c>
      <c r="AA8" s="2"/>
      <c r="AB8" s="2"/>
      <c r="AC8" s="2"/>
      <c r="AD8" s="2"/>
      <c r="AE8" s="2"/>
      <c r="AF8" s="2">
        <v>1</v>
      </c>
      <c r="AG8" s="2"/>
      <c r="AH8" s="2"/>
    </row>
    <row r="9" spans="1:34">
      <c r="A9" s="1" t="str">
        <f>基本工资记录表!A7</f>
        <v>MW_0005</v>
      </c>
      <c r="B9" s="1" t="str">
        <f>基本工资记录表!B7</f>
        <v>李华键</v>
      </c>
      <c r="C9" s="1" t="str">
        <f>基本工资记录表!C7</f>
        <v>财务部</v>
      </c>
      <c r="D9" s="2"/>
      <c r="E9" s="2"/>
      <c r="F9" s="2"/>
      <c r="G9" s="2"/>
      <c r="H9" s="2"/>
      <c r="I9" s="2"/>
      <c r="J9" s="2"/>
      <c r="K9" s="2"/>
      <c r="L9" s="2"/>
      <c r="M9" s="2">
        <v>2</v>
      </c>
      <c r="N9" s="2"/>
      <c r="O9" s="2"/>
      <c r="P9" s="2"/>
      <c r="Q9" s="2" t="s">
        <v>82</v>
      </c>
      <c r="R9" s="2"/>
      <c r="S9" s="2"/>
      <c r="T9" s="2"/>
      <c r="U9" s="2"/>
      <c r="V9" s="2"/>
      <c r="W9" s="2"/>
      <c r="X9" s="2"/>
      <c r="Y9" s="2">
        <v>1</v>
      </c>
      <c r="Z9" s="2"/>
      <c r="AA9" s="2"/>
      <c r="AB9" s="2"/>
      <c r="AC9" s="2"/>
      <c r="AD9" s="2"/>
      <c r="AE9" s="2"/>
      <c r="AF9" s="2"/>
      <c r="AG9" s="2"/>
      <c r="AH9" s="2"/>
    </row>
    <row r="10" spans="1:34">
      <c r="A10" s="1" t="str">
        <f>基本工资记录表!A8</f>
        <v>MW_0006</v>
      </c>
      <c r="B10" s="1" t="str">
        <f>基本工资记录表!B8</f>
        <v>高志敏</v>
      </c>
      <c r="C10" s="1" t="str">
        <f>基本工资记录表!C8</f>
        <v>销售部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>
      <c r="A11" s="1" t="str">
        <f>基本工资记录表!A9</f>
        <v>MW_0007</v>
      </c>
      <c r="B11" s="1" t="str">
        <f>基本工资记录表!B9</f>
        <v>宋子雄</v>
      </c>
      <c r="C11" s="1" t="str">
        <f>基本工资记录表!C9</f>
        <v>网络安全部</v>
      </c>
      <c r="D11" s="2"/>
      <c r="E11" s="2"/>
      <c r="F11" s="2"/>
      <c r="G11" s="2"/>
      <c r="H11" s="2"/>
      <c r="I11" s="2">
        <v>2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>
        <v>1</v>
      </c>
      <c r="AG11" s="2"/>
      <c r="AH11" s="2"/>
    </row>
    <row r="12" spans="1:34">
      <c r="A12" s="1" t="str">
        <f>基本工资记录表!A10</f>
        <v>MW_0008</v>
      </c>
      <c r="B12" s="1" t="str">
        <f>基本工资记录表!B10</f>
        <v>曹正松</v>
      </c>
      <c r="C12" s="1" t="str">
        <f>基本工资记录表!C10</f>
        <v>服务部</v>
      </c>
      <c r="D12" s="2">
        <v>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82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>
      <c r="A13" s="1" t="str">
        <f>基本工资记录表!A11</f>
        <v>MW_0009</v>
      </c>
      <c r="B13" s="1" t="str">
        <f>基本工资记录表!B11</f>
        <v>郭美玲</v>
      </c>
      <c r="C13" s="1" t="str">
        <f>基本工资记录表!C11</f>
        <v>销售部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>
      <c r="A14" s="1" t="str">
        <f>基本工资记录表!A12</f>
        <v>MW_0010</v>
      </c>
      <c r="B14" s="1" t="str">
        <f>基本工资记录表!B12</f>
        <v>杨依娜</v>
      </c>
      <c r="C14" s="1" t="str">
        <f>基本工资记录表!C12</f>
        <v>财务部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 t="s">
        <v>82</v>
      </c>
      <c r="X14" s="2"/>
      <c r="Y14" s="2"/>
      <c r="Z14" s="2"/>
      <c r="AA14" s="2"/>
      <c r="AB14" s="2"/>
      <c r="AC14" s="2"/>
      <c r="AD14" s="2" t="s">
        <v>82</v>
      </c>
      <c r="AE14" s="2" t="s">
        <v>82</v>
      </c>
      <c r="AF14" s="2"/>
      <c r="AG14" s="2"/>
      <c r="AH14" s="2"/>
    </row>
    <row r="15" spans="1:34">
      <c r="A15" s="1" t="str">
        <f>基本工资记录表!A13</f>
        <v>MW_0011</v>
      </c>
      <c r="B15" s="1" t="str">
        <f>基本工资记录表!B13</f>
        <v>王雪峰</v>
      </c>
      <c r="C15" s="1" t="str">
        <f>基本工资记录表!C13</f>
        <v>销售部</v>
      </c>
      <c r="D15" s="2"/>
      <c r="E15" s="2">
        <v>1</v>
      </c>
      <c r="F15" s="2"/>
      <c r="G15" s="2"/>
      <c r="H15" s="2"/>
      <c r="I15" s="2"/>
      <c r="J15" s="2"/>
      <c r="K15" s="2"/>
      <c r="L15" s="2"/>
      <c r="M15" s="2"/>
      <c r="N15" s="2">
        <v>1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 t="s">
        <v>82</v>
      </c>
      <c r="AE15" s="2"/>
      <c r="AF15" s="2"/>
      <c r="AG15" s="2"/>
      <c r="AH15" s="2"/>
    </row>
    <row r="16" spans="1:34">
      <c r="A16" s="1" t="str">
        <f>基本工资记录表!A14</f>
        <v>MW_0012</v>
      </c>
      <c r="B16" s="1" t="str">
        <f>基本工资记录表!B14</f>
        <v>吴东梅</v>
      </c>
      <c r="C16" s="1" t="str">
        <f>基本工资记录表!C14</f>
        <v>服务部</v>
      </c>
      <c r="D16" s="2"/>
      <c r="E16" s="2"/>
      <c r="F16" s="2"/>
      <c r="G16" s="2"/>
      <c r="H16" s="2"/>
      <c r="I16" s="2" t="s">
        <v>82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2</v>
      </c>
      <c r="AA16" s="2"/>
      <c r="AB16" s="2"/>
      <c r="AC16" s="2"/>
      <c r="AD16" s="2"/>
      <c r="AE16" s="2"/>
      <c r="AF16" s="2"/>
      <c r="AG16" s="2">
        <v>1.5</v>
      </c>
      <c r="AH16" s="2"/>
    </row>
    <row r="17" spans="1:34">
      <c r="A17" s="1" t="str">
        <f>基本工资记录表!A15</f>
        <v>MW_0013</v>
      </c>
      <c r="B17" s="1" t="str">
        <f>基本工资记录表!B15</f>
        <v>张长江</v>
      </c>
      <c r="C17" s="1" t="str">
        <f>基本工资记录表!C15</f>
        <v>人事部</v>
      </c>
      <c r="D17" s="2"/>
      <c r="E17" s="2"/>
      <c r="F17" s="2"/>
      <c r="G17" s="2"/>
      <c r="H17" s="2"/>
      <c r="I17" s="2"/>
      <c r="J17" s="2"/>
      <c r="K17" s="2"/>
      <c r="L17" s="2">
        <v>1.5</v>
      </c>
      <c r="M17" s="2"/>
      <c r="N17" s="2"/>
      <c r="O17" s="2"/>
      <c r="P17" s="2"/>
      <c r="Q17" s="2"/>
      <c r="R17" s="2"/>
      <c r="S17" s="2"/>
      <c r="T17" s="2">
        <v>2</v>
      </c>
      <c r="U17" s="2"/>
      <c r="V17" s="2"/>
      <c r="W17" s="2"/>
      <c r="X17" s="2" t="s">
        <v>82</v>
      </c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>
      <c r="A18" s="1" t="str">
        <f>基本工资记录表!A16</f>
        <v>MW_0014</v>
      </c>
      <c r="B18" s="1" t="str">
        <f>基本工资记录表!B16</f>
        <v>黄引泉</v>
      </c>
      <c r="C18" s="1" t="str">
        <f>基本工资记录表!C16</f>
        <v>人事部</v>
      </c>
      <c r="D18" s="2">
        <v>3</v>
      </c>
      <c r="E18" s="2"/>
      <c r="F18" s="2"/>
      <c r="G18" s="2">
        <v>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>
      <c r="A19" s="1" t="str">
        <f>基本工资记录表!A17</f>
        <v>MW_0015</v>
      </c>
      <c r="B19" s="1" t="str">
        <f>基本工资记录表!B17</f>
        <v>徐菲菲</v>
      </c>
      <c r="C19" s="1" t="str">
        <f>基本工资记录表!C17</f>
        <v>网络安全部</v>
      </c>
      <c r="D19" s="2"/>
      <c r="E19" s="2"/>
      <c r="F19" s="2"/>
      <c r="G19" s="2"/>
      <c r="H19" s="2"/>
      <c r="I19" s="2"/>
      <c r="J19" s="2" t="s">
        <v>82</v>
      </c>
      <c r="K19" s="2"/>
      <c r="L19" s="2"/>
      <c r="M19" s="2"/>
      <c r="N19" s="2"/>
      <c r="O19" s="2"/>
      <c r="P19" s="2" t="s">
        <v>82</v>
      </c>
      <c r="Q19" s="2" t="s">
        <v>82</v>
      </c>
      <c r="R19" s="2"/>
      <c r="S19" s="2">
        <v>2</v>
      </c>
      <c r="T19" s="2"/>
      <c r="U19" s="2">
        <v>1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>
      <c r="A20" s="1" t="str">
        <f>基本工资记录表!A18</f>
        <v>MW_0016</v>
      </c>
      <c r="B20" s="1" t="str">
        <f>基本工资记录表!B18</f>
        <v>李  娜</v>
      </c>
      <c r="C20" s="1" t="str">
        <f>基本工资记录表!C18</f>
        <v>销售部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>
      <c r="A21" s="1" t="str">
        <f>基本工资记录表!A19</f>
        <v>MW_0017</v>
      </c>
      <c r="B21" s="1" t="str">
        <f>基本工资记录表!B19</f>
        <v>张蕾蕾</v>
      </c>
      <c r="C21" s="1" t="str">
        <f>基本工资记录表!C19</f>
        <v>服务部</v>
      </c>
      <c r="D21" s="2">
        <v>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>
      <c r="A22" s="1" t="str">
        <f>基本工资记录表!A20</f>
        <v>MW_0018</v>
      </c>
      <c r="B22" s="1" t="str">
        <f>基本工资记录表!B20</f>
        <v>李平杨</v>
      </c>
      <c r="C22" s="1" t="str">
        <f>基本工资记录表!C20</f>
        <v>服务部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>
        <v>2</v>
      </c>
      <c r="AB22" s="2"/>
      <c r="AC22" s="2"/>
      <c r="AD22" s="2"/>
      <c r="AE22" s="2"/>
      <c r="AF22" s="2"/>
      <c r="AG22" s="2"/>
      <c r="AH22" s="2"/>
    </row>
    <row r="23" spans="1:34">
      <c r="A23" s="1" t="str">
        <f>基本工资记录表!A21</f>
        <v>MW_0019</v>
      </c>
      <c r="B23" s="1" t="str">
        <f>基本工资记录表!B21</f>
        <v>罗家强</v>
      </c>
      <c r="C23" s="1" t="str">
        <f>基本工资记录表!C21</f>
        <v>人事部</v>
      </c>
      <c r="D23" s="2"/>
      <c r="E23" s="2"/>
      <c r="F23" s="2"/>
      <c r="G23" s="2"/>
      <c r="H23" s="2"/>
      <c r="I23" s="2" t="s">
        <v>82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>
        <v>1</v>
      </c>
      <c r="AD23" s="2"/>
      <c r="AE23" s="2"/>
      <c r="AF23" s="2"/>
      <c r="AG23" s="2"/>
      <c r="AH23" s="2"/>
    </row>
    <row r="24" spans="1:34">
      <c r="A24" s="1" t="str">
        <f>基本工资记录表!A22</f>
        <v>MW_0020</v>
      </c>
      <c r="B24" s="1" t="str">
        <f>基本工资记录表!B22</f>
        <v>龚全海</v>
      </c>
      <c r="C24" s="1" t="str">
        <f>基本工资记录表!C22</f>
        <v>行销企划部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>
      <c r="A25" s="1" t="str">
        <f>基本工资记录表!A23</f>
        <v>MW_0021</v>
      </c>
      <c r="B25" s="1" t="str">
        <f>基本工资记录表!B23</f>
        <v>丁治国</v>
      </c>
      <c r="C25" s="1" t="str">
        <f>基本工资记录表!C23</f>
        <v>网络安全部</v>
      </c>
      <c r="D25" s="2">
        <v>2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>
        <v>1</v>
      </c>
      <c r="AB25" s="2"/>
      <c r="AC25" s="2"/>
      <c r="AD25" s="2"/>
      <c r="AE25" s="2"/>
      <c r="AF25" s="2"/>
      <c r="AG25" s="2"/>
      <c r="AH25" s="2"/>
    </row>
    <row r="26" spans="1:34">
      <c r="A26" s="1" t="str">
        <f>基本工资记录表!A24</f>
        <v>MW_0022</v>
      </c>
      <c r="B26" s="1" t="str">
        <f>基本工资记录表!B24</f>
        <v>谭风明</v>
      </c>
      <c r="C26" s="1" t="str">
        <f>基本工资记录表!C24</f>
        <v>销售部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>
      <c r="A27" s="1" t="str">
        <f>基本工资记录表!A25</f>
        <v>MW_0023</v>
      </c>
      <c r="B27" s="1" t="str">
        <f>基本工资记录表!B25</f>
        <v>赵中华</v>
      </c>
      <c r="C27" s="1" t="str">
        <f>基本工资记录表!C25</f>
        <v>行销企划部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</sheetData>
  <mergeCells count="4">
    <mergeCell ref="A1:AH1"/>
    <mergeCell ref="A3:A4"/>
    <mergeCell ref="B3:B4"/>
    <mergeCell ref="C3:C4"/>
  </mergeCells>
  <phoneticPr fontId="1" type="noConversion"/>
  <conditionalFormatting sqref="D4:AG4">
    <cfRule type="cellIs" dxfId="25" priority="1" operator="equal">
      <formula>"日"</formula>
    </cfRule>
    <cfRule type="cellIs" dxfId="24" priority="2" operator="equal">
      <formula>"六"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D5" sqref="D5"/>
    </sheetView>
  </sheetViews>
  <sheetFormatPr defaultRowHeight="13.5"/>
  <cols>
    <col min="3" max="3" width="9" customWidth="1"/>
    <col min="4" max="4" width="13.125" customWidth="1"/>
    <col min="6" max="6" width="12.125" customWidth="1"/>
  </cols>
  <sheetData>
    <row r="1" spans="1:8" ht="27.75">
      <c r="A1" s="94" t="s">
        <v>95</v>
      </c>
      <c r="B1" s="94"/>
      <c r="C1" s="94"/>
      <c r="D1" s="94"/>
      <c r="E1" s="94"/>
      <c r="F1" s="94"/>
      <c r="G1" s="94"/>
      <c r="H1" s="94"/>
    </row>
    <row r="2" spans="1:8" ht="17.25" customHeight="1" thickBot="1">
      <c r="A2" s="34" t="s">
        <v>96</v>
      </c>
      <c r="B2" s="35">
        <f>NETWORKDAYS(加班记录表!D3,加班记录表!AG3)</f>
        <v>22</v>
      </c>
    </row>
    <row r="3" spans="1:8" ht="18" customHeight="1" thickTop="1">
      <c r="A3" s="85" t="s">
        <v>87</v>
      </c>
      <c r="B3" s="87" t="s">
        <v>88</v>
      </c>
      <c r="C3" s="87" t="s">
        <v>89</v>
      </c>
      <c r="D3" s="87" t="s">
        <v>90</v>
      </c>
      <c r="E3" s="87"/>
      <c r="F3" s="87" t="s">
        <v>91</v>
      </c>
      <c r="G3" s="87"/>
      <c r="H3" s="89" t="s">
        <v>92</v>
      </c>
    </row>
    <row r="4" spans="1:8" ht="15.75" customHeight="1" thickBot="1">
      <c r="A4" s="86"/>
      <c r="B4" s="88"/>
      <c r="C4" s="88"/>
      <c r="D4" s="33" t="s">
        <v>93</v>
      </c>
      <c r="E4" s="33" t="s">
        <v>86</v>
      </c>
      <c r="F4" s="33" t="s">
        <v>94</v>
      </c>
      <c r="G4" s="33" t="s">
        <v>86</v>
      </c>
      <c r="H4" s="90"/>
    </row>
    <row r="5" spans="1:8" ht="14.25" thickTop="1">
      <c r="A5" s="29" t="str">
        <f>基本工资记录表!A3</f>
        <v>MW_0001</v>
      </c>
      <c r="B5" s="30" t="str">
        <f>基本工资记录表!B3</f>
        <v>李国强</v>
      </c>
      <c r="C5" s="30" t="str">
        <f>基本工资记录表!C3</f>
        <v>财务部</v>
      </c>
      <c r="D5" s="31">
        <f>SUM(加班记录表!D5:AH5)</f>
        <v>6</v>
      </c>
      <c r="E5" s="31">
        <f>D5*20</f>
        <v>120</v>
      </c>
      <c r="F5" s="31">
        <f>COUNTIF(加班记录表!D5:AH5,"加班")</f>
        <v>1</v>
      </c>
      <c r="G5" s="31">
        <f>ROUND((基本工资记录表!G3+基本工资记录表!H3)/$B$2*2*F5,2)</f>
        <v>263.64</v>
      </c>
      <c r="H5" s="32">
        <f>E5+G5</f>
        <v>383.64</v>
      </c>
    </row>
    <row r="6" spans="1:8">
      <c r="A6" s="27" t="str">
        <f>基本工资记录表!A4</f>
        <v>MW_0002</v>
      </c>
      <c r="B6" s="1" t="str">
        <f>基本工资记录表!B4</f>
        <v>张  军</v>
      </c>
      <c r="C6" s="1" t="str">
        <f>基本工资记录表!C4</f>
        <v>销售部</v>
      </c>
      <c r="D6" s="31">
        <f>SUM(加班记录表!D6:AH6)</f>
        <v>0</v>
      </c>
      <c r="E6" s="31">
        <f t="shared" ref="E6:E27" si="0">D6*20</f>
        <v>0</v>
      </c>
      <c r="F6" s="31">
        <f>COUNTIF(加班记录表!D6:AH6,"加班")</f>
        <v>2</v>
      </c>
      <c r="G6" s="31">
        <f>ROUND((基本工资记录表!G4+基本工资记录表!H4)/$B$2*2*F6,2)</f>
        <v>163.63999999999999</v>
      </c>
      <c r="H6" s="32">
        <f t="shared" ref="H6:H7" si="1">E6+G6</f>
        <v>163.63999999999999</v>
      </c>
    </row>
    <row r="7" spans="1:8">
      <c r="A7" s="27" t="str">
        <f>基本工资记录表!A5</f>
        <v>MW_0003</v>
      </c>
      <c r="B7" s="1" t="str">
        <f>基本工资记录表!B5</f>
        <v>朱子进</v>
      </c>
      <c r="C7" s="1" t="str">
        <f>基本工资记录表!C5</f>
        <v>行销企划部</v>
      </c>
      <c r="D7" s="31">
        <f>SUM(加班记录表!D7:AH7)</f>
        <v>2</v>
      </c>
      <c r="E7" s="31">
        <f t="shared" si="0"/>
        <v>40</v>
      </c>
      <c r="F7" s="31">
        <f>COUNTIF(加班记录表!D7:AH7,"加班")</f>
        <v>2</v>
      </c>
      <c r="G7" s="31">
        <f>ROUND((基本工资记录表!G5+基本工资记录表!H5)/$B$2*2*F7,2)</f>
        <v>309.08999999999997</v>
      </c>
      <c r="H7" s="32">
        <f t="shared" si="1"/>
        <v>349.09</v>
      </c>
    </row>
    <row r="8" spans="1:8">
      <c r="A8" s="27" t="str">
        <f>基本工资记录表!A6</f>
        <v>MW_0004</v>
      </c>
      <c r="B8" s="1" t="str">
        <f>基本工资记录表!B6</f>
        <v>赵庆龙</v>
      </c>
      <c r="C8" s="1" t="str">
        <f>基本工资记录表!C6</f>
        <v>行销企划部</v>
      </c>
      <c r="D8" s="31">
        <f>SUM(加班记录表!D8:AH8)</f>
        <v>5.5</v>
      </c>
      <c r="E8" s="31">
        <f t="shared" si="0"/>
        <v>110</v>
      </c>
      <c r="F8" s="31">
        <f>COUNTIF(加班记录表!D8:AH8,"加班")</f>
        <v>1</v>
      </c>
      <c r="G8" s="31">
        <f>ROUND((基本工资记录表!G6+基本工资记录表!H6)/$B$2*2*F8,2)</f>
        <v>263.64</v>
      </c>
      <c r="H8" s="32">
        <f t="shared" ref="H8:H27" si="2">E8+G8</f>
        <v>373.64</v>
      </c>
    </row>
    <row r="9" spans="1:8">
      <c r="A9" s="27" t="str">
        <f>基本工资记录表!A7</f>
        <v>MW_0005</v>
      </c>
      <c r="B9" s="1" t="str">
        <f>基本工资记录表!B7</f>
        <v>李华键</v>
      </c>
      <c r="C9" s="1" t="str">
        <f>基本工资记录表!C7</f>
        <v>财务部</v>
      </c>
      <c r="D9" s="31">
        <f>SUM(加班记录表!D9:AH9)</f>
        <v>3</v>
      </c>
      <c r="E9" s="31">
        <f t="shared" si="0"/>
        <v>60</v>
      </c>
      <c r="F9" s="31">
        <f>COUNTIF(加班记录表!D9:AH9,"加班")</f>
        <v>1</v>
      </c>
      <c r="G9" s="31">
        <f>ROUND((基本工资记录表!G7+基本工资记录表!H7)/$B$2*2*F9,2)</f>
        <v>154.55000000000001</v>
      </c>
      <c r="H9" s="32">
        <f t="shared" si="2"/>
        <v>214.55</v>
      </c>
    </row>
    <row r="10" spans="1:8">
      <c r="A10" s="27" t="str">
        <f>基本工资记录表!A8</f>
        <v>MW_0006</v>
      </c>
      <c r="B10" s="1" t="str">
        <f>基本工资记录表!B8</f>
        <v>高志敏</v>
      </c>
      <c r="C10" s="1" t="str">
        <f>基本工资记录表!C8</f>
        <v>销售部</v>
      </c>
      <c r="D10" s="31">
        <f>SUM(加班记录表!D10:AH10)</f>
        <v>0</v>
      </c>
      <c r="E10" s="31">
        <f t="shared" si="0"/>
        <v>0</v>
      </c>
      <c r="F10" s="31">
        <f>COUNTIF(加班记录表!D10:AH10,"加班")</f>
        <v>0</v>
      </c>
      <c r="G10" s="31">
        <f>ROUND((基本工资记录表!G8+基本工资记录表!H8)/$B$2*2*F10,2)</f>
        <v>0</v>
      </c>
      <c r="H10" s="32">
        <f t="shared" si="2"/>
        <v>0</v>
      </c>
    </row>
    <row r="11" spans="1:8">
      <c r="A11" s="27" t="str">
        <f>基本工资记录表!A9</f>
        <v>MW_0007</v>
      </c>
      <c r="B11" s="1" t="str">
        <f>基本工资记录表!B9</f>
        <v>宋子雄</v>
      </c>
      <c r="C11" s="1" t="str">
        <f>基本工资记录表!C9</f>
        <v>网络安全部</v>
      </c>
      <c r="D11" s="31">
        <f>SUM(加班记录表!D11:AH11)</f>
        <v>3</v>
      </c>
      <c r="E11" s="31">
        <f t="shared" si="0"/>
        <v>60</v>
      </c>
      <c r="F11" s="31">
        <f>COUNTIF(加班记录表!D11:AH11,"加班")</f>
        <v>0</v>
      </c>
      <c r="G11" s="31">
        <f>ROUND((基本工资记录表!G9+基本工资记录表!H9)/$B$2*2*F11,2)</f>
        <v>0</v>
      </c>
      <c r="H11" s="32">
        <f t="shared" si="2"/>
        <v>60</v>
      </c>
    </row>
    <row r="12" spans="1:8">
      <c r="A12" s="27" t="str">
        <f>基本工资记录表!A10</f>
        <v>MW_0008</v>
      </c>
      <c r="B12" s="1" t="str">
        <f>基本工资记录表!B10</f>
        <v>曹正松</v>
      </c>
      <c r="C12" s="1" t="str">
        <f>基本工资记录表!C10</f>
        <v>服务部</v>
      </c>
      <c r="D12" s="31">
        <f>SUM(加班记录表!D12:AH12)</f>
        <v>2</v>
      </c>
      <c r="E12" s="31">
        <f t="shared" si="0"/>
        <v>40</v>
      </c>
      <c r="F12" s="31">
        <f>COUNTIF(加班记录表!D12:AH12,"加班")</f>
        <v>1</v>
      </c>
      <c r="G12" s="31">
        <f>ROUND((基本工资记录表!G10+基本工资记录表!H10)/$B$2*2*F12,2)</f>
        <v>309.08999999999997</v>
      </c>
      <c r="H12" s="32">
        <f t="shared" si="2"/>
        <v>349.09</v>
      </c>
    </row>
    <row r="13" spans="1:8">
      <c r="A13" s="27" t="str">
        <f>基本工资记录表!A11</f>
        <v>MW_0009</v>
      </c>
      <c r="B13" s="1" t="str">
        <f>基本工资记录表!B11</f>
        <v>郭美玲</v>
      </c>
      <c r="C13" s="1" t="str">
        <f>基本工资记录表!C11</f>
        <v>销售部</v>
      </c>
      <c r="D13" s="31">
        <f>SUM(加班记录表!D13:AH13)</f>
        <v>0</v>
      </c>
      <c r="E13" s="31">
        <f t="shared" si="0"/>
        <v>0</v>
      </c>
      <c r="F13" s="31">
        <f>COUNTIF(加班记录表!D13:AH13,"加班")</f>
        <v>0</v>
      </c>
      <c r="G13" s="31">
        <f>ROUND((基本工资记录表!G11+基本工资记录表!H11)/$B$2*2*F13,2)</f>
        <v>0</v>
      </c>
      <c r="H13" s="32">
        <f t="shared" si="2"/>
        <v>0</v>
      </c>
    </row>
    <row r="14" spans="1:8">
      <c r="A14" s="27" t="str">
        <f>基本工资记录表!A12</f>
        <v>MW_0010</v>
      </c>
      <c r="B14" s="1" t="str">
        <f>基本工资记录表!B12</f>
        <v>杨依娜</v>
      </c>
      <c r="C14" s="1" t="str">
        <f>基本工资记录表!C12</f>
        <v>财务部</v>
      </c>
      <c r="D14" s="31">
        <f>SUM(加班记录表!D14:AH14)</f>
        <v>0</v>
      </c>
      <c r="E14" s="31">
        <f t="shared" si="0"/>
        <v>0</v>
      </c>
      <c r="F14" s="31">
        <f>COUNTIF(加班记录表!D14:AH14,"加班")</f>
        <v>3</v>
      </c>
      <c r="G14" s="31">
        <f>ROUND((基本工资记录表!G12+基本工资记录表!H12)/$B$2*2*F14,2)</f>
        <v>463.64</v>
      </c>
      <c r="H14" s="32">
        <f t="shared" si="2"/>
        <v>463.64</v>
      </c>
    </row>
    <row r="15" spans="1:8">
      <c r="A15" s="27" t="str">
        <f>基本工资记录表!A13</f>
        <v>MW_0011</v>
      </c>
      <c r="B15" s="1" t="str">
        <f>基本工资记录表!B13</f>
        <v>王雪峰</v>
      </c>
      <c r="C15" s="1" t="str">
        <f>基本工资记录表!C13</f>
        <v>销售部</v>
      </c>
      <c r="D15" s="31">
        <f>SUM(加班记录表!D15:AH15)</f>
        <v>2</v>
      </c>
      <c r="E15" s="31">
        <f t="shared" si="0"/>
        <v>40</v>
      </c>
      <c r="F15" s="31">
        <f>COUNTIF(加班记录表!D15:AH15,"加班")</f>
        <v>1</v>
      </c>
      <c r="G15" s="31">
        <f>ROUND((基本工资记录表!G13+基本工资记录表!H13)/$B$2*2*F15,2)</f>
        <v>81.819999999999993</v>
      </c>
      <c r="H15" s="32">
        <f t="shared" si="2"/>
        <v>121.82</v>
      </c>
    </row>
    <row r="16" spans="1:8">
      <c r="A16" s="27" t="str">
        <f>基本工资记录表!A14</f>
        <v>MW_0012</v>
      </c>
      <c r="B16" s="1" t="str">
        <f>基本工资记录表!B14</f>
        <v>吴东梅</v>
      </c>
      <c r="C16" s="1" t="str">
        <f>基本工资记录表!C14</f>
        <v>服务部</v>
      </c>
      <c r="D16" s="31">
        <f>SUM(加班记录表!D16:AH16)</f>
        <v>3.5</v>
      </c>
      <c r="E16" s="31">
        <f t="shared" si="0"/>
        <v>70</v>
      </c>
      <c r="F16" s="31">
        <f>COUNTIF(加班记录表!D16:AH16,"加班")</f>
        <v>1</v>
      </c>
      <c r="G16" s="31">
        <f>ROUND((基本工资记录表!G14+基本工资记录表!H14)/$B$2*2*F16,2)</f>
        <v>207.27</v>
      </c>
      <c r="H16" s="32">
        <f t="shared" si="2"/>
        <v>277.27</v>
      </c>
    </row>
    <row r="17" spans="1:8">
      <c r="A17" s="27" t="str">
        <f>基本工资记录表!A15</f>
        <v>MW_0013</v>
      </c>
      <c r="B17" s="1" t="str">
        <f>基本工资记录表!B15</f>
        <v>张长江</v>
      </c>
      <c r="C17" s="1" t="str">
        <f>基本工资记录表!C15</f>
        <v>人事部</v>
      </c>
      <c r="D17" s="31">
        <f>SUM(加班记录表!D17:AH17)</f>
        <v>3.5</v>
      </c>
      <c r="E17" s="31">
        <f t="shared" si="0"/>
        <v>70</v>
      </c>
      <c r="F17" s="31">
        <f>COUNTIF(加班记录表!D17:AH17,"加班")</f>
        <v>1</v>
      </c>
      <c r="G17" s="31">
        <f>ROUND((基本工资记录表!G15+基本工资记录表!H15)/$B$2*2*F17,2)</f>
        <v>263.64</v>
      </c>
      <c r="H17" s="32">
        <f t="shared" si="2"/>
        <v>333.64</v>
      </c>
    </row>
    <row r="18" spans="1:8">
      <c r="A18" s="27" t="str">
        <f>基本工资记录表!A16</f>
        <v>MW_0014</v>
      </c>
      <c r="B18" s="1" t="str">
        <f>基本工资记录表!B16</f>
        <v>黄引泉</v>
      </c>
      <c r="C18" s="1" t="str">
        <f>基本工资记录表!C16</f>
        <v>人事部</v>
      </c>
      <c r="D18" s="31">
        <f>SUM(加班记录表!D18:AH18)</f>
        <v>5</v>
      </c>
      <c r="E18" s="31">
        <f t="shared" si="0"/>
        <v>100</v>
      </c>
      <c r="F18" s="31">
        <f>COUNTIF(加班记录表!D18:AH18,"加班")</f>
        <v>0</v>
      </c>
      <c r="G18" s="31">
        <f>ROUND((基本工资记录表!G16+基本工资记录表!H16)/$B$2*2*F18,2)</f>
        <v>0</v>
      </c>
      <c r="H18" s="32">
        <f t="shared" si="2"/>
        <v>100</v>
      </c>
    </row>
    <row r="19" spans="1:8">
      <c r="A19" s="27" t="str">
        <f>基本工资记录表!A17</f>
        <v>MW_0015</v>
      </c>
      <c r="B19" s="1" t="str">
        <f>基本工资记录表!B17</f>
        <v>徐菲菲</v>
      </c>
      <c r="C19" s="1" t="str">
        <f>基本工资记录表!C17</f>
        <v>网络安全部</v>
      </c>
      <c r="D19" s="31">
        <f>SUM(加班记录表!D19:AH19)</f>
        <v>3</v>
      </c>
      <c r="E19" s="31">
        <f t="shared" si="0"/>
        <v>60</v>
      </c>
      <c r="F19" s="31">
        <f>COUNTIF(加班记录表!D19:AH19,"加班")</f>
        <v>3</v>
      </c>
      <c r="G19" s="31">
        <f>ROUND((基本工资记录表!G17+基本工资记录表!H17)/$B$2*2*F19,2)</f>
        <v>676.36</v>
      </c>
      <c r="H19" s="32">
        <f t="shared" si="2"/>
        <v>736.36</v>
      </c>
    </row>
    <row r="20" spans="1:8">
      <c r="A20" s="27" t="str">
        <f>基本工资记录表!A18</f>
        <v>MW_0016</v>
      </c>
      <c r="B20" s="1" t="str">
        <f>基本工资记录表!B18</f>
        <v>李  娜</v>
      </c>
      <c r="C20" s="1" t="str">
        <f>基本工资记录表!C18</f>
        <v>销售部</v>
      </c>
      <c r="D20" s="31">
        <f>SUM(加班记录表!D20:AH20)</f>
        <v>0</v>
      </c>
      <c r="E20" s="31">
        <f t="shared" si="0"/>
        <v>0</v>
      </c>
      <c r="F20" s="31">
        <f>COUNTIF(加班记录表!D20:AH20,"加班")</f>
        <v>0</v>
      </c>
      <c r="G20" s="31">
        <f>ROUND((基本工资记录表!G18+基本工资记录表!H18)/$B$2*2*F20,2)</f>
        <v>0</v>
      </c>
      <c r="H20" s="32">
        <f t="shared" si="2"/>
        <v>0</v>
      </c>
    </row>
    <row r="21" spans="1:8">
      <c r="A21" s="27" t="str">
        <f>基本工资记录表!A19</f>
        <v>MW_0017</v>
      </c>
      <c r="B21" s="1" t="str">
        <f>基本工资记录表!B19</f>
        <v>张蕾蕾</v>
      </c>
      <c r="C21" s="1" t="str">
        <f>基本工资记录表!C19</f>
        <v>服务部</v>
      </c>
      <c r="D21" s="31">
        <f>SUM(加班记录表!D21:AH21)</f>
        <v>1</v>
      </c>
      <c r="E21" s="31">
        <f t="shared" si="0"/>
        <v>20</v>
      </c>
      <c r="F21" s="31">
        <f>COUNTIF(加班记录表!D21:AH21,"加班")</f>
        <v>0</v>
      </c>
      <c r="G21" s="31">
        <f>ROUND((基本工资记录表!G19+基本工资记录表!H19)/$B$2*2*F21,2)</f>
        <v>0</v>
      </c>
      <c r="H21" s="32">
        <f t="shared" si="2"/>
        <v>20</v>
      </c>
    </row>
    <row r="22" spans="1:8">
      <c r="A22" s="27" t="str">
        <f>基本工资记录表!A20</f>
        <v>MW_0018</v>
      </c>
      <c r="B22" s="1" t="str">
        <f>基本工资记录表!B20</f>
        <v>李平杨</v>
      </c>
      <c r="C22" s="1" t="str">
        <f>基本工资记录表!C20</f>
        <v>服务部</v>
      </c>
      <c r="D22" s="31">
        <f>SUM(加班记录表!D22:AH22)</f>
        <v>2</v>
      </c>
      <c r="E22" s="31">
        <f t="shared" si="0"/>
        <v>40</v>
      </c>
      <c r="F22" s="31">
        <f>COUNTIF(加班记录表!D22:AH22,"加班")</f>
        <v>0</v>
      </c>
      <c r="G22" s="31">
        <f>ROUND((基本工资记录表!G20+基本工资记录表!H20)/$B$2*2*F22,2)</f>
        <v>0</v>
      </c>
      <c r="H22" s="32">
        <f t="shared" si="2"/>
        <v>40</v>
      </c>
    </row>
    <row r="23" spans="1:8">
      <c r="A23" s="27" t="str">
        <f>基本工资记录表!A21</f>
        <v>MW_0019</v>
      </c>
      <c r="B23" s="1" t="str">
        <f>基本工资记录表!B21</f>
        <v>罗家强</v>
      </c>
      <c r="C23" s="1" t="str">
        <f>基本工资记录表!C21</f>
        <v>人事部</v>
      </c>
      <c r="D23" s="31">
        <f>SUM(加班记录表!D23:AH23)</f>
        <v>1</v>
      </c>
      <c r="E23" s="31">
        <f t="shared" si="0"/>
        <v>20</v>
      </c>
      <c r="F23" s="31">
        <f>COUNTIF(加班记录表!D23:AH23,"加班")</f>
        <v>1</v>
      </c>
      <c r="G23" s="31">
        <f>ROUND((基本工资记录表!G21+基本工资记录表!H21)/$B$2*2*F23,2)</f>
        <v>154.55000000000001</v>
      </c>
      <c r="H23" s="32">
        <f t="shared" si="2"/>
        <v>174.55</v>
      </c>
    </row>
    <row r="24" spans="1:8">
      <c r="A24" s="27" t="str">
        <f>基本工资记录表!A22</f>
        <v>MW_0020</v>
      </c>
      <c r="B24" s="1" t="str">
        <f>基本工资记录表!B22</f>
        <v>龚全海</v>
      </c>
      <c r="C24" s="1" t="str">
        <f>基本工资记录表!C22</f>
        <v>行销企划部</v>
      </c>
      <c r="D24" s="31">
        <f>SUM(加班记录表!D24:AH24)</f>
        <v>0</v>
      </c>
      <c r="E24" s="31">
        <f t="shared" si="0"/>
        <v>0</v>
      </c>
      <c r="F24" s="31">
        <f>COUNTIF(加班记录表!D24:AH24,"加班")</f>
        <v>0</v>
      </c>
      <c r="G24" s="31">
        <f>ROUND((基本工资记录表!G22+基本工资记录表!H22)/$B$2*2*F24,2)</f>
        <v>0</v>
      </c>
      <c r="H24" s="32">
        <f t="shared" si="2"/>
        <v>0</v>
      </c>
    </row>
    <row r="25" spans="1:8">
      <c r="A25" s="27" t="str">
        <f>基本工资记录表!A23</f>
        <v>MW_0021</v>
      </c>
      <c r="B25" s="1" t="str">
        <f>基本工资记录表!B23</f>
        <v>丁治国</v>
      </c>
      <c r="C25" s="1" t="str">
        <f>基本工资记录表!C23</f>
        <v>网络安全部</v>
      </c>
      <c r="D25" s="31">
        <f>SUM(加班记录表!D25:AH25)</f>
        <v>3</v>
      </c>
      <c r="E25" s="31">
        <f t="shared" si="0"/>
        <v>60</v>
      </c>
      <c r="F25" s="31">
        <f>COUNTIF(加班记录表!D25:AH25,"加班")</f>
        <v>0</v>
      </c>
      <c r="G25" s="31">
        <f>ROUND((基本工资记录表!G23+基本工资记录表!H23)/$B$2*2*F25,2)</f>
        <v>0</v>
      </c>
      <c r="H25" s="32">
        <f t="shared" si="2"/>
        <v>60</v>
      </c>
    </row>
    <row r="26" spans="1:8">
      <c r="A26" s="27" t="str">
        <f>基本工资记录表!A24</f>
        <v>MW_0022</v>
      </c>
      <c r="B26" s="1" t="str">
        <f>基本工资记录表!B24</f>
        <v>谭风明</v>
      </c>
      <c r="C26" s="1" t="str">
        <f>基本工资记录表!C24</f>
        <v>销售部</v>
      </c>
      <c r="D26" s="31">
        <f>SUM(加班记录表!D26:AH26)</f>
        <v>0</v>
      </c>
      <c r="E26" s="31">
        <f t="shared" si="0"/>
        <v>0</v>
      </c>
      <c r="F26" s="31">
        <f>COUNTIF(加班记录表!D26:AH26,"加班")</f>
        <v>0</v>
      </c>
      <c r="G26" s="31">
        <f>ROUND((基本工资记录表!G24+基本工资记录表!H24)/$B$2*2*F26,2)</f>
        <v>0</v>
      </c>
      <c r="H26" s="32">
        <f t="shared" si="2"/>
        <v>0</v>
      </c>
    </row>
    <row r="27" spans="1:8" ht="14.25" thickBot="1">
      <c r="A27" s="28" t="str">
        <f>基本工资记录表!A25</f>
        <v>MW_0023</v>
      </c>
      <c r="B27" s="4" t="str">
        <f>基本工资记录表!B25</f>
        <v>赵中华</v>
      </c>
      <c r="C27" s="4" t="str">
        <f>基本工资记录表!C25</f>
        <v>行销企划部</v>
      </c>
      <c r="D27" s="31">
        <f>SUM(加班记录表!D27:AH27)</f>
        <v>0</v>
      </c>
      <c r="E27" s="31">
        <f t="shared" si="0"/>
        <v>0</v>
      </c>
      <c r="F27" s="31">
        <f>COUNTIF(加班记录表!D27:AH27,"加班")</f>
        <v>0</v>
      </c>
      <c r="G27" s="31">
        <f>ROUND((基本工资记录表!G25+基本工资记录表!H25)/$B$2*2*F27,2)</f>
        <v>0</v>
      </c>
      <c r="H27" s="32">
        <f t="shared" si="2"/>
        <v>0</v>
      </c>
    </row>
    <row r="28" spans="1:8" ht="14.25" thickTop="1"/>
  </sheetData>
  <mergeCells count="7">
    <mergeCell ref="A1:H1"/>
    <mergeCell ref="D3:E3"/>
    <mergeCell ref="F3:G3"/>
    <mergeCell ref="A3:A4"/>
    <mergeCell ref="B3:B4"/>
    <mergeCell ref="C3:C4"/>
    <mergeCell ref="H3:H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7"/>
  <sheetViews>
    <sheetView showGridLines="0" workbookViewId="0">
      <selection activeCell="L4" sqref="L4"/>
    </sheetView>
  </sheetViews>
  <sheetFormatPr defaultRowHeight="13.5"/>
  <cols>
    <col min="1" max="1" width="6.375" customWidth="1"/>
    <col min="2" max="2" width="5.75" customWidth="1"/>
    <col min="3" max="3" width="9.5" customWidth="1"/>
    <col min="4" max="4" width="5.125" customWidth="1"/>
    <col min="5" max="5" width="5.5" customWidth="1"/>
    <col min="6" max="6" width="5.375" customWidth="1"/>
    <col min="7" max="7" width="7.5" customWidth="1"/>
    <col min="8" max="8" width="5.625" customWidth="1"/>
    <col min="9" max="9" width="5.125" customWidth="1"/>
    <col min="10" max="10" width="5.375" customWidth="1"/>
    <col min="11" max="11" width="8" customWidth="1"/>
    <col min="12" max="12" width="7.125" customWidth="1"/>
    <col min="13" max="13" width="9.625" customWidth="1"/>
    <col min="14" max="14" width="7.125" customWidth="1"/>
    <col min="15" max="15" width="5.875" customWidth="1"/>
    <col min="16" max="16" width="7.25" customWidth="1"/>
    <col min="17" max="17" width="9.625" customWidth="1"/>
  </cols>
  <sheetData>
    <row r="1" spans="1:21" ht="28.5" customHeight="1">
      <c r="A1" s="102" t="s">
        <v>136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21" ht="9.75" customHeight="1" thickBot="1"/>
    <row r="3" spans="1:21" ht="33" thickTop="1" thickBot="1">
      <c r="A3" s="55" t="s">
        <v>29</v>
      </c>
      <c r="B3" s="54" t="s">
        <v>30</v>
      </c>
      <c r="C3" s="54" t="s">
        <v>31</v>
      </c>
      <c r="D3" s="54" t="s">
        <v>138</v>
      </c>
      <c r="E3" s="54" t="s">
        <v>28</v>
      </c>
      <c r="F3" s="54" t="s">
        <v>128</v>
      </c>
      <c r="G3" s="54" t="s">
        <v>126</v>
      </c>
      <c r="H3" s="54" t="s">
        <v>127</v>
      </c>
      <c r="I3" s="54" t="s">
        <v>114</v>
      </c>
      <c r="J3" s="54" t="s">
        <v>129</v>
      </c>
      <c r="K3" s="54" t="s">
        <v>130</v>
      </c>
      <c r="L3" s="54" t="s">
        <v>131</v>
      </c>
      <c r="M3" s="54" t="s">
        <v>137</v>
      </c>
      <c r="N3" s="54" t="s">
        <v>132</v>
      </c>
      <c r="O3" s="54" t="s">
        <v>133</v>
      </c>
      <c r="P3" s="54" t="s">
        <v>134</v>
      </c>
      <c r="Q3" s="56" t="s">
        <v>135</v>
      </c>
    </row>
    <row r="4" spans="1:21" ht="14.25" thickTop="1">
      <c r="A4" s="13" t="str">
        <f>基本工资记录表!A3</f>
        <v>MW_0001</v>
      </c>
      <c r="B4" s="62" t="str">
        <f>基本工资记录表!B3</f>
        <v>李国强</v>
      </c>
      <c r="C4" s="62" t="str">
        <f>基本工资记录表!C3</f>
        <v>财务部</v>
      </c>
      <c r="D4" s="63">
        <f>基本工资记录表!G3</f>
        <v>1500</v>
      </c>
      <c r="E4" s="63">
        <f>基本工资记录表!H3</f>
        <v>1400</v>
      </c>
      <c r="F4" s="63">
        <f ca="1">基本工资记录表!I3</f>
        <v>800</v>
      </c>
      <c r="G4" s="58" t="str">
        <f>IF(ISERROR(VLOOKUP(A4,业绩提成、奖金、罚款记录表!$A$4:$H$38,7,FALSE)),"",VLOOKUP(A4,业绩提成、奖金、罚款记录表!$A$4:$H$38,7,FALSE))</f>
        <v/>
      </c>
      <c r="H4" s="58">
        <f>VLOOKUP(A4,加班工资统计!$A$5:$H$50,8)</f>
        <v>383.64</v>
      </c>
      <c r="I4" s="58">
        <f>VLOOKUP(A4,考勤扣款统计!$A$7:$P$50,16)</f>
        <v>200</v>
      </c>
      <c r="J4" s="58">
        <f>IF(C4="销售部",350,IF(C4="服务部",300,200))</f>
        <v>200</v>
      </c>
      <c r="K4" s="59">
        <f ca="1">SUM(D4:J4)</f>
        <v>4483.6399999999994</v>
      </c>
      <c r="L4" s="58">
        <f>VLOOKUP(A4,考勤扣款统计!$A$7:$P$50,15)</f>
        <v>0</v>
      </c>
      <c r="M4" s="58">
        <f ca="1">(D4+E4+F4)*0.08+(D4+E4+F4)*0.02+(D4+E4+F4)*0.12</f>
        <v>814</v>
      </c>
      <c r="N4" s="58">
        <f ca="1">IF(K4&lt;=500,ROUND((K4-1000)*0.05,2),IF(K4&lt;=2000,ROUND(((K4-1000)*0.1-25),2),IF(K4&lt;=5000,ROUND((K4-1000)*0.15-125,2),IF(K4&lt;=20000,ROUND((K4-1000)*0.2-375,2),IF(K4&lt;=40000,ROUND((K4-1000)*0.25-1375,2),ROUND((K4-1000)*0.3-3375,2))))))</f>
        <v>397.55</v>
      </c>
      <c r="O4" s="58" t="str">
        <f>IF(ISERROR(VLOOKUP(A4,业绩提成、奖金、罚款记录表!$A$4:$H$38,8,FALSE)),"",VLOOKUP(A4,业绩提成、奖金、罚款记录表!$A$4:$H$38,8,FALSE))</f>
        <v/>
      </c>
      <c r="P4" s="59">
        <f ca="1">SUM(L4:O4)</f>
        <v>1211.55</v>
      </c>
      <c r="Q4" s="60">
        <f ca="1">K4-P4</f>
        <v>3272.0899999999992</v>
      </c>
      <c r="U4" t="s">
        <v>139</v>
      </c>
    </row>
    <row r="5" spans="1:21">
      <c r="A5" s="13" t="str">
        <f>基本工资记录表!A4</f>
        <v>MW_0002</v>
      </c>
      <c r="B5" s="62" t="str">
        <f>基本工资记录表!B4</f>
        <v>张  军</v>
      </c>
      <c r="C5" s="62" t="str">
        <f>基本工资记录表!C4</f>
        <v>销售部</v>
      </c>
      <c r="D5" s="62">
        <f>基本工资记录表!G4</f>
        <v>800</v>
      </c>
      <c r="E5" s="62">
        <f>基本工资记录表!H4</f>
        <v>100</v>
      </c>
      <c r="F5" s="62">
        <f ca="1">基本工资记录表!I4</f>
        <v>80</v>
      </c>
      <c r="G5" s="15">
        <f>IF(ISERROR(VLOOKUP(A5,业绩提成、奖金、罚款记录表!$A$4:$H$38,7,FALSE)),"",VLOOKUP(A5,业绩提成、奖金、罚款记录表!$A$4:$H$38,7,FALSE))</f>
        <v>1250</v>
      </c>
      <c r="H5" s="15">
        <f>VLOOKUP(A5,加班工资统计!$A$5:$H$50,8)</f>
        <v>163.63999999999999</v>
      </c>
      <c r="I5" s="15">
        <f>VLOOKUP(A5,考勤扣款统计!$A$7:$P$50,16)</f>
        <v>0</v>
      </c>
      <c r="J5" s="15">
        <f t="shared" ref="J5:J26" si="0">IF(C5="销售部",350,IF(C5="服务部",300,200))</f>
        <v>350</v>
      </c>
      <c r="K5" s="57">
        <f t="shared" ref="K5:K26" ca="1" si="1">SUM(D5:J5)</f>
        <v>2743.64</v>
      </c>
      <c r="L5" s="15">
        <f>VLOOKUP(A5,考勤扣款统计!$A$7:$P$50,15)</f>
        <v>320</v>
      </c>
      <c r="M5" s="15">
        <f t="shared" ref="M5:M26" ca="1" si="2">(D5+E5+F5)*0.08+(D5+E5+F5)*0.02+(D5+E5+F5)*0.12</f>
        <v>215.6</v>
      </c>
      <c r="N5" s="15">
        <f t="shared" ref="N5:N26" ca="1" si="3">IF(K5&lt;=500,ROUND((K5-1000)*0.05,2),IF(K5&lt;=2000,ROUND(((K5-1000)*0.1-25),2),IF(K5&lt;=5000,ROUND((K5-1000)*0.15-125,2),IF(K5&lt;=20000,ROUND((K5-1000)*0.2-375,2),IF(K5&lt;=40000,ROUND((K5-1000)*0.25-1375,2),ROUND((K5-1000)*0.3-3375,2))))))</f>
        <v>136.55000000000001</v>
      </c>
      <c r="O5" s="15">
        <f>IF(ISERROR(VLOOKUP(A5,业绩提成、奖金、罚款记录表!$A$4:$H$38,8,FALSE)),"",VLOOKUP(A5,业绩提成、奖金、罚款记录表!$A$4:$H$38,8,FALSE))</f>
        <v>0</v>
      </c>
      <c r="P5" s="57">
        <f t="shared" ref="P5:P26" ca="1" si="4">SUM(L5:O5)</f>
        <v>672.15000000000009</v>
      </c>
      <c r="Q5" s="61">
        <f t="shared" ref="Q5:Q26" ca="1" si="5">K5-P5</f>
        <v>2071.4899999999998</v>
      </c>
    </row>
    <row r="6" spans="1:21">
      <c r="A6" s="13" t="str">
        <f>基本工资记录表!A5</f>
        <v>MW_0003</v>
      </c>
      <c r="B6" s="62" t="str">
        <f>基本工资记录表!B5</f>
        <v>朱子进</v>
      </c>
      <c r="C6" s="62" t="str">
        <f>基本工资记录表!C5</f>
        <v>行销企划部</v>
      </c>
      <c r="D6" s="62">
        <f>基本工资记录表!G5</f>
        <v>1500</v>
      </c>
      <c r="E6" s="62">
        <f>基本工资记录表!H5</f>
        <v>200</v>
      </c>
      <c r="F6" s="62">
        <f ca="1">基本工资记录表!I5</f>
        <v>160</v>
      </c>
      <c r="G6" s="15">
        <f>IF(ISERROR(VLOOKUP(A6,业绩提成、奖金、罚款记录表!$A$4:$H$38,7,FALSE)),"",VLOOKUP(A6,业绩提成、奖金、罚款记录表!$A$4:$H$38,7,FALSE))</f>
        <v>500</v>
      </c>
      <c r="H6" s="15">
        <f>VLOOKUP(A6,加班工资统计!$A$5:$H$50,8)</f>
        <v>349.09</v>
      </c>
      <c r="I6" s="15">
        <f>VLOOKUP(A6,考勤扣款统计!$A$7:$P$50,16)</f>
        <v>0</v>
      </c>
      <c r="J6" s="15">
        <f t="shared" si="0"/>
        <v>200</v>
      </c>
      <c r="K6" s="57">
        <f t="shared" ca="1" si="1"/>
        <v>2909.09</v>
      </c>
      <c r="L6" s="15">
        <f>VLOOKUP(A6,考勤扣款统计!$A$7:$P$50,15)</f>
        <v>100</v>
      </c>
      <c r="M6" s="15">
        <f t="shared" ca="1" si="2"/>
        <v>409.2</v>
      </c>
      <c r="N6" s="15">
        <f t="shared" ca="1" si="3"/>
        <v>161.36000000000001</v>
      </c>
      <c r="O6" s="15">
        <f>IF(ISERROR(VLOOKUP(A6,业绩提成、奖金、罚款记录表!$A$4:$H$38,8,FALSE)),"",VLOOKUP(A6,业绩提成、奖金、罚款记录表!$A$4:$H$38,8,FALSE))</f>
        <v>0</v>
      </c>
      <c r="P6" s="57">
        <f t="shared" ca="1" si="4"/>
        <v>670.56</v>
      </c>
      <c r="Q6" s="61">
        <f t="shared" ca="1" si="5"/>
        <v>2238.5300000000002</v>
      </c>
    </row>
    <row r="7" spans="1:21">
      <c r="A7" s="13" t="str">
        <f>基本工资记录表!A6</f>
        <v>MW_0004</v>
      </c>
      <c r="B7" s="62" t="str">
        <f>基本工资记录表!B6</f>
        <v>赵庆龙</v>
      </c>
      <c r="C7" s="62" t="str">
        <f>基本工资记录表!C6</f>
        <v>行销企划部</v>
      </c>
      <c r="D7" s="62">
        <f>基本工资记录表!G6</f>
        <v>1500</v>
      </c>
      <c r="E7" s="62">
        <f>基本工资记录表!H6</f>
        <v>1400</v>
      </c>
      <c r="F7" s="62">
        <f ca="1">基本工资记录表!I6</f>
        <v>800</v>
      </c>
      <c r="G7" s="15">
        <f>IF(ISERROR(VLOOKUP(A7,业绩提成、奖金、罚款记录表!$A$4:$H$38,7,FALSE)),"",VLOOKUP(A7,业绩提成、奖金、罚款记录表!$A$4:$H$38,7,FALSE))</f>
        <v>0</v>
      </c>
      <c r="H7" s="15">
        <f>VLOOKUP(A7,加班工资统计!$A$5:$H$50,8)</f>
        <v>373.64</v>
      </c>
      <c r="I7" s="15">
        <f>VLOOKUP(A7,考勤扣款统计!$A$7:$P$50,16)</f>
        <v>0</v>
      </c>
      <c r="J7" s="15">
        <f t="shared" si="0"/>
        <v>200</v>
      </c>
      <c r="K7" s="57">
        <f t="shared" ca="1" si="1"/>
        <v>4273.6399999999994</v>
      </c>
      <c r="L7" s="15">
        <f>VLOOKUP(A7,考勤扣款统计!$A$7:$P$50,15)</f>
        <v>210</v>
      </c>
      <c r="M7" s="15">
        <f t="shared" ca="1" si="2"/>
        <v>814</v>
      </c>
      <c r="N7" s="15">
        <f t="shared" ca="1" si="3"/>
        <v>366.05</v>
      </c>
      <c r="O7" s="15">
        <f>IF(ISERROR(VLOOKUP(A7,业绩提成、奖金、罚款记录表!$A$4:$H$38,8,FALSE)),"",VLOOKUP(A7,业绩提成、奖金、罚款记录表!$A$4:$H$38,8,FALSE))</f>
        <v>200</v>
      </c>
      <c r="P7" s="57">
        <f t="shared" ca="1" si="4"/>
        <v>1590.05</v>
      </c>
      <c r="Q7" s="61">
        <f t="shared" ca="1" si="5"/>
        <v>2683.5899999999992</v>
      </c>
    </row>
    <row r="8" spans="1:21">
      <c r="A8" s="13" t="str">
        <f>基本工资记录表!A7</f>
        <v>MW_0005</v>
      </c>
      <c r="B8" s="62" t="str">
        <f>基本工资记录表!B7</f>
        <v>李华键</v>
      </c>
      <c r="C8" s="62" t="str">
        <f>基本工资记录表!C7</f>
        <v>财务部</v>
      </c>
      <c r="D8" s="62">
        <f>基本工资记录表!G7</f>
        <v>1500</v>
      </c>
      <c r="E8" s="62">
        <f>基本工资记录表!H7</f>
        <v>200</v>
      </c>
      <c r="F8" s="62">
        <f ca="1">基本工资记录表!I7</f>
        <v>160</v>
      </c>
      <c r="G8" s="15" t="str">
        <f>IF(ISERROR(VLOOKUP(A8,业绩提成、奖金、罚款记录表!$A$4:$H$38,7,FALSE)),"",VLOOKUP(A8,业绩提成、奖金、罚款记录表!$A$4:$H$38,7,FALSE))</f>
        <v/>
      </c>
      <c r="H8" s="15">
        <f>VLOOKUP(A8,加班工资统计!$A$5:$H$50,8)</f>
        <v>214.55</v>
      </c>
      <c r="I8" s="15">
        <f>VLOOKUP(A8,考勤扣款统计!$A$7:$P$50,16)</f>
        <v>200</v>
      </c>
      <c r="J8" s="15">
        <f t="shared" si="0"/>
        <v>200</v>
      </c>
      <c r="K8" s="57">
        <f t="shared" ca="1" si="1"/>
        <v>2474.5500000000002</v>
      </c>
      <c r="L8" s="15">
        <f>VLOOKUP(A8,考勤扣款统计!$A$7:$P$50,15)</f>
        <v>0</v>
      </c>
      <c r="M8" s="15">
        <f t="shared" ca="1" si="2"/>
        <v>409.2</v>
      </c>
      <c r="N8" s="15">
        <f t="shared" ca="1" si="3"/>
        <v>96.18</v>
      </c>
      <c r="O8" s="15" t="str">
        <f>IF(ISERROR(VLOOKUP(A8,业绩提成、奖金、罚款记录表!$A$4:$H$38,8,FALSE)),"",VLOOKUP(A8,业绩提成、奖金、罚款记录表!$A$4:$H$38,8,FALSE))</f>
        <v/>
      </c>
      <c r="P8" s="57">
        <f t="shared" ca="1" si="4"/>
        <v>505.38</v>
      </c>
      <c r="Q8" s="61">
        <f t="shared" ca="1" si="5"/>
        <v>1969.17</v>
      </c>
    </row>
    <row r="9" spans="1:21">
      <c r="A9" s="13" t="str">
        <f>基本工资记录表!A8</f>
        <v>MW_0006</v>
      </c>
      <c r="B9" s="62" t="str">
        <f>基本工资记录表!B8</f>
        <v>高志敏</v>
      </c>
      <c r="C9" s="62" t="str">
        <f>基本工资记录表!C8</f>
        <v>销售部</v>
      </c>
      <c r="D9" s="62">
        <f>基本工资记录表!G8</f>
        <v>800</v>
      </c>
      <c r="E9" s="62">
        <f>基本工资记录表!H8</f>
        <v>100</v>
      </c>
      <c r="F9" s="62">
        <f ca="1">基本工资记录表!I8</f>
        <v>0</v>
      </c>
      <c r="G9" s="15">
        <f>IF(ISERROR(VLOOKUP(A9,业绩提成、奖金、罚款记录表!$A$4:$H$38,7,FALSE)),"",VLOOKUP(A9,业绩提成、奖金、罚款记录表!$A$4:$H$38,7,FALSE))</f>
        <v>4640</v>
      </c>
      <c r="H9" s="15">
        <f>VLOOKUP(A9,加班工资统计!$A$5:$H$50,8)</f>
        <v>0</v>
      </c>
      <c r="I9" s="15">
        <f>VLOOKUP(A9,考勤扣款统计!$A$7:$P$50,16)</f>
        <v>0</v>
      </c>
      <c r="J9" s="15">
        <f t="shared" si="0"/>
        <v>350</v>
      </c>
      <c r="K9" s="57">
        <f t="shared" ca="1" si="1"/>
        <v>5890</v>
      </c>
      <c r="L9" s="15">
        <f>VLOOKUP(A9,考勤扣款统计!$A$7:$P$50,15)</f>
        <v>530</v>
      </c>
      <c r="M9" s="15">
        <f t="shared" ca="1" si="2"/>
        <v>198</v>
      </c>
      <c r="N9" s="15">
        <f t="shared" ca="1" si="3"/>
        <v>603</v>
      </c>
      <c r="O9" s="15">
        <f>IF(ISERROR(VLOOKUP(A9,业绩提成、奖金、罚款记录表!$A$4:$H$38,8,FALSE)),"",VLOOKUP(A9,业绩提成、奖金、罚款记录表!$A$4:$H$38,8,FALSE))</f>
        <v>100</v>
      </c>
      <c r="P9" s="57">
        <f t="shared" ca="1" si="4"/>
        <v>1431</v>
      </c>
      <c r="Q9" s="61">
        <f t="shared" ca="1" si="5"/>
        <v>4459</v>
      </c>
    </row>
    <row r="10" spans="1:21">
      <c r="A10" s="13" t="str">
        <f>基本工资记录表!A9</f>
        <v>MW_0007</v>
      </c>
      <c r="B10" s="62" t="str">
        <f>基本工资记录表!B9</f>
        <v>宋子雄</v>
      </c>
      <c r="C10" s="62" t="str">
        <f>基本工资记录表!C9</f>
        <v>网络安全部</v>
      </c>
      <c r="D10" s="62">
        <f>基本工资记录表!G9</f>
        <v>2200</v>
      </c>
      <c r="E10" s="62">
        <f>基本工资记录表!H9</f>
        <v>2000</v>
      </c>
      <c r="F10" s="62">
        <f ca="1">基本工资记录表!I9</f>
        <v>320</v>
      </c>
      <c r="G10" s="15">
        <f>IF(ISERROR(VLOOKUP(A10,业绩提成、奖金、罚款记录表!$A$4:$H$38,7,FALSE)),"",VLOOKUP(A10,业绩提成、奖金、罚款记录表!$A$4:$H$38,7,FALSE))</f>
        <v>200</v>
      </c>
      <c r="H10" s="15">
        <f>VLOOKUP(A10,加班工资统计!$A$5:$H$50,8)</f>
        <v>60</v>
      </c>
      <c r="I10" s="15">
        <f>VLOOKUP(A10,考勤扣款统计!$A$7:$P$50,16)</f>
        <v>0</v>
      </c>
      <c r="J10" s="15">
        <f t="shared" si="0"/>
        <v>200</v>
      </c>
      <c r="K10" s="57">
        <f t="shared" ca="1" si="1"/>
        <v>4980</v>
      </c>
      <c r="L10" s="15">
        <f>VLOOKUP(A10,考勤扣款统计!$A$7:$P$50,15)</f>
        <v>100</v>
      </c>
      <c r="M10" s="15">
        <f t="shared" ca="1" si="2"/>
        <v>994.4</v>
      </c>
      <c r="N10" s="15">
        <f t="shared" ca="1" si="3"/>
        <v>472</v>
      </c>
      <c r="O10" s="15">
        <f>IF(ISERROR(VLOOKUP(A10,业绩提成、奖金、罚款记录表!$A$4:$H$38,8,FALSE)),"",VLOOKUP(A10,业绩提成、奖金、罚款记录表!$A$4:$H$38,8,FALSE))</f>
        <v>0</v>
      </c>
      <c r="P10" s="57">
        <f t="shared" ca="1" si="4"/>
        <v>1566.4</v>
      </c>
      <c r="Q10" s="61">
        <f t="shared" ca="1" si="5"/>
        <v>3413.6</v>
      </c>
    </row>
    <row r="11" spans="1:21">
      <c r="A11" s="13" t="str">
        <f>基本工资记录表!A10</f>
        <v>MW_0008</v>
      </c>
      <c r="B11" s="62" t="str">
        <f>基本工资记录表!B10</f>
        <v>曹正松</v>
      </c>
      <c r="C11" s="62" t="str">
        <f>基本工资记录表!C10</f>
        <v>服务部</v>
      </c>
      <c r="D11" s="62">
        <f>基本工资记录表!G10</f>
        <v>2000</v>
      </c>
      <c r="E11" s="62">
        <f>基本工资记录表!H10</f>
        <v>1400</v>
      </c>
      <c r="F11" s="62">
        <f ca="1">基本工资记录表!I10</f>
        <v>880</v>
      </c>
      <c r="G11" s="15" t="str">
        <f>IF(ISERROR(VLOOKUP(A11,业绩提成、奖金、罚款记录表!$A$4:$H$38,7,FALSE)),"",VLOOKUP(A11,业绩提成、奖金、罚款记录表!$A$4:$H$38,7,FALSE))</f>
        <v/>
      </c>
      <c r="H11" s="15">
        <f>VLOOKUP(A11,加班工资统计!$A$5:$H$50,8)</f>
        <v>349.09</v>
      </c>
      <c r="I11" s="15">
        <f>VLOOKUP(A11,考勤扣款统计!$A$7:$P$50,16)</f>
        <v>0</v>
      </c>
      <c r="J11" s="15">
        <f t="shared" si="0"/>
        <v>300</v>
      </c>
      <c r="K11" s="57">
        <f t="shared" ca="1" si="1"/>
        <v>4929.09</v>
      </c>
      <c r="L11" s="15">
        <f>VLOOKUP(A11,考勤扣款统计!$A$7:$P$50,15)</f>
        <v>130</v>
      </c>
      <c r="M11" s="15">
        <f t="shared" ca="1" si="2"/>
        <v>941.60000000000014</v>
      </c>
      <c r="N11" s="15">
        <f t="shared" ca="1" si="3"/>
        <v>464.36</v>
      </c>
      <c r="O11" s="15" t="str">
        <f>IF(ISERROR(VLOOKUP(A11,业绩提成、奖金、罚款记录表!$A$4:$H$38,8,FALSE)),"",VLOOKUP(A11,业绩提成、奖金、罚款记录表!$A$4:$H$38,8,FALSE))</f>
        <v/>
      </c>
      <c r="P11" s="57">
        <f t="shared" ca="1" si="4"/>
        <v>1535.96</v>
      </c>
      <c r="Q11" s="61">
        <f t="shared" ca="1" si="5"/>
        <v>3393.13</v>
      </c>
    </row>
    <row r="12" spans="1:21">
      <c r="A12" s="13" t="str">
        <f>基本工资记录表!A11</f>
        <v>MW_0009</v>
      </c>
      <c r="B12" s="62" t="str">
        <f>基本工资记录表!B11</f>
        <v>郭美玲</v>
      </c>
      <c r="C12" s="62" t="str">
        <f>基本工资记录表!C11</f>
        <v>销售部</v>
      </c>
      <c r="D12" s="62">
        <f>基本工资记录表!G11</f>
        <v>800</v>
      </c>
      <c r="E12" s="62">
        <f>基本工资记录表!H11</f>
        <v>1400</v>
      </c>
      <c r="F12" s="62">
        <f ca="1">基本工资记录表!I11</f>
        <v>80</v>
      </c>
      <c r="G12" s="15">
        <f>IF(ISERROR(VLOOKUP(A12,业绩提成、奖金、罚款记录表!$A$4:$H$38,7,FALSE)),"",VLOOKUP(A12,业绩提成、奖金、罚款记录表!$A$4:$H$38,7,FALSE))</f>
        <v>6400</v>
      </c>
      <c r="H12" s="15">
        <f>VLOOKUP(A12,加班工资统计!$A$5:$H$50,8)</f>
        <v>0</v>
      </c>
      <c r="I12" s="15">
        <f>VLOOKUP(A12,考勤扣款统计!$A$7:$P$50,16)</f>
        <v>200</v>
      </c>
      <c r="J12" s="15">
        <f t="shared" si="0"/>
        <v>350</v>
      </c>
      <c r="K12" s="57">
        <f t="shared" ca="1" si="1"/>
        <v>9230</v>
      </c>
      <c r="L12" s="15">
        <f>VLOOKUP(A12,考勤扣款统计!$A$7:$P$50,15)</f>
        <v>0</v>
      </c>
      <c r="M12" s="15">
        <f t="shared" ca="1" si="2"/>
        <v>501.59999999999997</v>
      </c>
      <c r="N12" s="15">
        <f t="shared" ca="1" si="3"/>
        <v>1271</v>
      </c>
      <c r="O12" s="15">
        <f>IF(ISERROR(VLOOKUP(A12,业绩提成、奖金、罚款记录表!$A$4:$H$38,8,FALSE)),"",VLOOKUP(A12,业绩提成、奖金、罚款记录表!$A$4:$H$38,8,FALSE))</f>
        <v>0</v>
      </c>
      <c r="P12" s="57">
        <f t="shared" ca="1" si="4"/>
        <v>1772.6</v>
      </c>
      <c r="Q12" s="61">
        <f t="shared" ca="1" si="5"/>
        <v>7457.4</v>
      </c>
    </row>
    <row r="13" spans="1:21">
      <c r="A13" s="13" t="str">
        <f>基本工资记录表!A12</f>
        <v>MW_0010</v>
      </c>
      <c r="B13" s="62" t="str">
        <f>基本工资记录表!B12</f>
        <v>杨依娜</v>
      </c>
      <c r="C13" s="62" t="str">
        <f>基本工资记录表!C12</f>
        <v>财务部</v>
      </c>
      <c r="D13" s="62">
        <f>基本工资记录表!G12</f>
        <v>1500</v>
      </c>
      <c r="E13" s="62">
        <f>基本工资记录表!H12</f>
        <v>200</v>
      </c>
      <c r="F13" s="62">
        <f ca="1">基本工资记录表!I12</f>
        <v>640</v>
      </c>
      <c r="G13" s="15" t="str">
        <f>IF(ISERROR(VLOOKUP(A13,业绩提成、奖金、罚款记录表!$A$4:$H$38,7,FALSE)),"",VLOOKUP(A13,业绩提成、奖金、罚款记录表!$A$4:$H$38,7,FALSE))</f>
        <v/>
      </c>
      <c r="H13" s="15">
        <f>VLOOKUP(A13,加班工资统计!$A$5:$H$50,8)</f>
        <v>463.64</v>
      </c>
      <c r="I13" s="15">
        <f>VLOOKUP(A13,考勤扣款统计!$A$7:$P$50,16)</f>
        <v>200</v>
      </c>
      <c r="J13" s="15">
        <f t="shared" si="0"/>
        <v>200</v>
      </c>
      <c r="K13" s="57">
        <f t="shared" ca="1" si="1"/>
        <v>3203.64</v>
      </c>
      <c r="L13" s="15">
        <f>VLOOKUP(A13,考勤扣款统计!$A$7:$P$50,15)</f>
        <v>0</v>
      </c>
      <c r="M13" s="15">
        <f t="shared" ca="1" si="2"/>
        <v>514.80000000000007</v>
      </c>
      <c r="N13" s="15">
        <f t="shared" ca="1" si="3"/>
        <v>205.55</v>
      </c>
      <c r="O13" s="15" t="str">
        <f>IF(ISERROR(VLOOKUP(A13,业绩提成、奖金、罚款记录表!$A$4:$H$38,8,FALSE)),"",VLOOKUP(A13,业绩提成、奖金、罚款记录表!$A$4:$H$38,8,FALSE))</f>
        <v/>
      </c>
      <c r="P13" s="57">
        <f t="shared" ca="1" si="4"/>
        <v>720.35000000000014</v>
      </c>
      <c r="Q13" s="61">
        <f t="shared" ca="1" si="5"/>
        <v>2483.29</v>
      </c>
    </row>
    <row r="14" spans="1:21">
      <c r="A14" s="13" t="str">
        <f>基本工资记录表!A13</f>
        <v>MW_0011</v>
      </c>
      <c r="B14" s="62" t="str">
        <f>基本工资记录表!B13</f>
        <v>王雪峰</v>
      </c>
      <c r="C14" s="62" t="str">
        <f>基本工资记录表!C13</f>
        <v>销售部</v>
      </c>
      <c r="D14" s="62">
        <f>基本工资记录表!G13</f>
        <v>800</v>
      </c>
      <c r="E14" s="62">
        <f>基本工资记录表!H13</f>
        <v>100</v>
      </c>
      <c r="F14" s="62">
        <f ca="1">基本工资记录表!I13</f>
        <v>0</v>
      </c>
      <c r="G14" s="15">
        <f>IF(ISERROR(VLOOKUP(A14,业绩提成、奖金、罚款记录表!$A$4:$H$38,7,FALSE)),"",VLOOKUP(A14,业绩提成、奖金、罚款记录表!$A$4:$H$38,7,FALSE))</f>
        <v>570</v>
      </c>
      <c r="H14" s="15">
        <f>VLOOKUP(A14,加班工资统计!$A$5:$H$50,8)</f>
        <v>121.82</v>
      </c>
      <c r="I14" s="15">
        <f>VLOOKUP(A14,考勤扣款统计!$A$7:$P$50,16)</f>
        <v>0</v>
      </c>
      <c r="J14" s="15">
        <f t="shared" si="0"/>
        <v>350</v>
      </c>
      <c r="K14" s="57">
        <f t="shared" ca="1" si="1"/>
        <v>1941.82</v>
      </c>
      <c r="L14" s="15">
        <f>VLOOKUP(A14,考勤扣款统计!$A$7:$P$50,15)</f>
        <v>160</v>
      </c>
      <c r="M14" s="15">
        <f t="shared" ca="1" si="2"/>
        <v>198</v>
      </c>
      <c r="N14" s="15">
        <f t="shared" ca="1" si="3"/>
        <v>69.180000000000007</v>
      </c>
      <c r="O14" s="15">
        <f>IF(ISERROR(VLOOKUP(A14,业绩提成、奖金、罚款记录表!$A$4:$H$38,8,FALSE)),"",VLOOKUP(A14,业绩提成、奖金、罚款记录表!$A$4:$H$38,8,FALSE))</f>
        <v>0</v>
      </c>
      <c r="P14" s="57">
        <f t="shared" ca="1" si="4"/>
        <v>427.18</v>
      </c>
      <c r="Q14" s="61">
        <f t="shared" ca="1" si="5"/>
        <v>1514.6399999999999</v>
      </c>
    </row>
    <row r="15" spans="1:21">
      <c r="A15" s="13" t="str">
        <f>基本工资记录表!A14</f>
        <v>MW_0012</v>
      </c>
      <c r="B15" s="62" t="str">
        <f>基本工资记录表!B14</f>
        <v>吴东梅</v>
      </c>
      <c r="C15" s="62" t="str">
        <f>基本工资记录表!C14</f>
        <v>服务部</v>
      </c>
      <c r="D15" s="62">
        <f>基本工资记录表!G14</f>
        <v>2000</v>
      </c>
      <c r="E15" s="62">
        <f>基本工资记录表!H14</f>
        <v>280</v>
      </c>
      <c r="F15" s="62">
        <f ca="1">基本工资记录表!I14</f>
        <v>480</v>
      </c>
      <c r="G15" s="15">
        <f>IF(ISERROR(VLOOKUP(A15,业绩提成、奖金、罚款记录表!$A$4:$H$38,7,FALSE)),"",VLOOKUP(A15,业绩提成、奖金、罚款记录表!$A$4:$H$38,7,FALSE))</f>
        <v>200</v>
      </c>
      <c r="H15" s="15">
        <f>VLOOKUP(A15,加班工资统计!$A$5:$H$50,8)</f>
        <v>277.27</v>
      </c>
      <c r="I15" s="15">
        <f>VLOOKUP(A15,考勤扣款统计!$A$7:$P$50,16)</f>
        <v>0</v>
      </c>
      <c r="J15" s="15">
        <f t="shared" si="0"/>
        <v>300</v>
      </c>
      <c r="K15" s="57">
        <f t="shared" ca="1" si="1"/>
        <v>3537.27</v>
      </c>
      <c r="L15" s="15">
        <f>VLOOKUP(A15,考勤扣款统计!$A$7:$P$50,15)</f>
        <v>140</v>
      </c>
      <c r="M15" s="15">
        <f t="shared" ca="1" si="2"/>
        <v>607.20000000000005</v>
      </c>
      <c r="N15" s="15">
        <f t="shared" ca="1" si="3"/>
        <v>255.59</v>
      </c>
      <c r="O15" s="15">
        <f>IF(ISERROR(VLOOKUP(A15,业绩提成、奖金、罚款记录表!$A$4:$H$38,8,FALSE)),"",VLOOKUP(A15,业绩提成、奖金、罚款记录表!$A$4:$H$38,8,FALSE))</f>
        <v>0</v>
      </c>
      <c r="P15" s="57">
        <f t="shared" ca="1" si="4"/>
        <v>1002.7900000000001</v>
      </c>
      <c r="Q15" s="61">
        <f t="shared" ca="1" si="5"/>
        <v>2534.48</v>
      </c>
    </row>
    <row r="16" spans="1:21">
      <c r="A16" s="13" t="str">
        <f>基本工资记录表!A15</f>
        <v>MW_0013</v>
      </c>
      <c r="B16" s="62" t="str">
        <f>基本工资记录表!B15</f>
        <v>张长江</v>
      </c>
      <c r="C16" s="62" t="str">
        <f>基本工资记录表!C15</f>
        <v>人事部</v>
      </c>
      <c r="D16" s="62">
        <f>基本工资记录表!G15</f>
        <v>1500</v>
      </c>
      <c r="E16" s="62">
        <f>基本工资记录表!H15</f>
        <v>1400</v>
      </c>
      <c r="F16" s="62">
        <f ca="1">基本工资记录表!I15</f>
        <v>640</v>
      </c>
      <c r="G16" s="15" t="str">
        <f>IF(ISERROR(VLOOKUP(A16,业绩提成、奖金、罚款记录表!$A$4:$H$38,7,FALSE)),"",VLOOKUP(A16,业绩提成、奖金、罚款记录表!$A$4:$H$38,7,FALSE))</f>
        <v/>
      </c>
      <c r="H16" s="15">
        <f>VLOOKUP(A16,加班工资统计!$A$5:$H$50,8)</f>
        <v>333.64</v>
      </c>
      <c r="I16" s="15">
        <f>VLOOKUP(A16,考勤扣款统计!$A$7:$P$50,16)</f>
        <v>0</v>
      </c>
      <c r="J16" s="15">
        <f t="shared" si="0"/>
        <v>200</v>
      </c>
      <c r="K16" s="57">
        <f t="shared" ca="1" si="1"/>
        <v>4073.64</v>
      </c>
      <c r="L16" s="15">
        <f>VLOOKUP(A16,考勤扣款统计!$A$7:$P$50,15)</f>
        <v>100</v>
      </c>
      <c r="M16" s="15">
        <f t="shared" ca="1" si="2"/>
        <v>778.8</v>
      </c>
      <c r="N16" s="15">
        <f t="shared" ca="1" si="3"/>
        <v>336.05</v>
      </c>
      <c r="O16" s="15" t="str">
        <f>IF(ISERROR(VLOOKUP(A16,业绩提成、奖金、罚款记录表!$A$4:$H$38,8,FALSE)),"",VLOOKUP(A16,业绩提成、奖金、罚款记录表!$A$4:$H$38,8,FALSE))</f>
        <v/>
      </c>
      <c r="P16" s="57">
        <f t="shared" ca="1" si="4"/>
        <v>1214.8499999999999</v>
      </c>
      <c r="Q16" s="61">
        <f t="shared" ca="1" si="5"/>
        <v>2858.79</v>
      </c>
    </row>
    <row r="17" spans="1:17">
      <c r="A17" s="13" t="str">
        <f>基本工资记录表!A16</f>
        <v>MW_0014</v>
      </c>
      <c r="B17" s="62" t="str">
        <f>基本工资记录表!B16</f>
        <v>黄引泉</v>
      </c>
      <c r="C17" s="62" t="str">
        <f>基本工资记录表!C16</f>
        <v>人事部</v>
      </c>
      <c r="D17" s="62">
        <f>基本工资记录表!G16</f>
        <v>1500</v>
      </c>
      <c r="E17" s="62">
        <f>基本工资记录表!H16</f>
        <v>200</v>
      </c>
      <c r="F17" s="62">
        <f ca="1">基本工资记录表!I16</f>
        <v>320</v>
      </c>
      <c r="G17" s="15">
        <f>IF(ISERROR(VLOOKUP(A17,业绩提成、奖金、罚款记录表!$A$4:$H$38,7,FALSE)),"",VLOOKUP(A17,业绩提成、奖金、罚款记录表!$A$4:$H$38,7,FALSE))</f>
        <v>0</v>
      </c>
      <c r="H17" s="15">
        <f>VLOOKUP(A17,加班工资统计!$A$5:$H$50,8)</f>
        <v>100</v>
      </c>
      <c r="I17" s="15">
        <f>VLOOKUP(A17,考勤扣款统计!$A$7:$P$50,16)</f>
        <v>0</v>
      </c>
      <c r="J17" s="15">
        <f t="shared" si="0"/>
        <v>200</v>
      </c>
      <c r="K17" s="57">
        <f t="shared" ca="1" si="1"/>
        <v>2320</v>
      </c>
      <c r="L17" s="15">
        <f>VLOOKUP(A17,考勤扣款统计!$A$7:$P$50,15)</f>
        <v>50</v>
      </c>
      <c r="M17" s="15">
        <f t="shared" ca="1" si="2"/>
        <v>444.4</v>
      </c>
      <c r="N17" s="15">
        <f t="shared" ca="1" si="3"/>
        <v>73</v>
      </c>
      <c r="O17" s="15">
        <f>IF(ISERROR(VLOOKUP(A17,业绩提成、奖金、罚款记录表!$A$4:$H$38,8,FALSE)),"",VLOOKUP(A17,业绩提成、奖金、罚款记录表!$A$4:$H$38,8,FALSE))</f>
        <v>80</v>
      </c>
      <c r="P17" s="57">
        <f t="shared" ca="1" si="4"/>
        <v>647.4</v>
      </c>
      <c r="Q17" s="61">
        <f t="shared" ca="1" si="5"/>
        <v>1672.6</v>
      </c>
    </row>
    <row r="18" spans="1:17">
      <c r="A18" s="13" t="str">
        <f>基本工资记录表!A17</f>
        <v>MW_0015</v>
      </c>
      <c r="B18" s="62" t="str">
        <f>基本工资记录表!B17</f>
        <v>徐菲菲</v>
      </c>
      <c r="C18" s="62" t="str">
        <f>基本工资记录表!C17</f>
        <v>网络安全部</v>
      </c>
      <c r="D18" s="62">
        <f>基本工资记录表!G17</f>
        <v>2200</v>
      </c>
      <c r="E18" s="62">
        <f>基本工资记录表!H17</f>
        <v>280</v>
      </c>
      <c r="F18" s="62">
        <f ca="1">基本工资记录表!I17</f>
        <v>320</v>
      </c>
      <c r="G18" s="15" t="str">
        <f>IF(ISERROR(VLOOKUP(A18,业绩提成、奖金、罚款记录表!$A$4:$H$38,7,FALSE)),"",VLOOKUP(A18,业绩提成、奖金、罚款记录表!$A$4:$H$38,7,FALSE))</f>
        <v/>
      </c>
      <c r="H18" s="15">
        <f>VLOOKUP(A18,加班工资统计!$A$5:$H$50,8)</f>
        <v>736.36</v>
      </c>
      <c r="I18" s="15">
        <f>VLOOKUP(A18,考勤扣款统计!$A$7:$P$50,16)</f>
        <v>0</v>
      </c>
      <c r="J18" s="15">
        <f t="shared" si="0"/>
        <v>200</v>
      </c>
      <c r="K18" s="57">
        <f t="shared" ca="1" si="1"/>
        <v>3736.36</v>
      </c>
      <c r="L18" s="15">
        <f>VLOOKUP(A18,考勤扣款统计!$A$7:$P$50,15)</f>
        <v>100</v>
      </c>
      <c r="M18" s="15">
        <f t="shared" ca="1" si="2"/>
        <v>616</v>
      </c>
      <c r="N18" s="15">
        <f t="shared" ca="1" si="3"/>
        <v>285.45</v>
      </c>
      <c r="O18" s="15" t="str">
        <f>IF(ISERROR(VLOOKUP(A18,业绩提成、奖金、罚款记录表!$A$4:$H$38,8,FALSE)),"",VLOOKUP(A18,业绩提成、奖金、罚款记录表!$A$4:$H$38,8,FALSE))</f>
        <v/>
      </c>
      <c r="P18" s="57">
        <f t="shared" ca="1" si="4"/>
        <v>1001.45</v>
      </c>
      <c r="Q18" s="61">
        <f t="shared" ca="1" si="5"/>
        <v>2734.91</v>
      </c>
    </row>
    <row r="19" spans="1:17">
      <c r="A19" s="13" t="str">
        <f>基本工资记录表!A18</f>
        <v>MW_0016</v>
      </c>
      <c r="B19" s="62" t="str">
        <f>基本工资记录表!B18</f>
        <v>李  娜</v>
      </c>
      <c r="C19" s="62" t="str">
        <f>基本工资记录表!C18</f>
        <v>销售部</v>
      </c>
      <c r="D19" s="62">
        <f>基本工资记录表!G18</f>
        <v>800</v>
      </c>
      <c r="E19" s="62">
        <f>基本工资记录表!H18</f>
        <v>100</v>
      </c>
      <c r="F19" s="62">
        <f ca="1">基本工资记录表!I18</f>
        <v>160</v>
      </c>
      <c r="G19" s="15">
        <f>IF(ISERROR(VLOOKUP(A19,业绩提成、奖金、罚款记录表!$A$4:$H$38,7,FALSE)),"",VLOOKUP(A19,业绩提成、奖金、罚款记录表!$A$4:$H$38,7,FALSE))</f>
        <v>1500</v>
      </c>
      <c r="H19" s="15">
        <f>VLOOKUP(A19,加班工资统计!$A$5:$H$50,8)</f>
        <v>0</v>
      </c>
      <c r="I19" s="15">
        <f>VLOOKUP(A19,考勤扣款统计!$A$7:$P$50,16)</f>
        <v>0</v>
      </c>
      <c r="J19" s="15">
        <f t="shared" si="0"/>
        <v>350</v>
      </c>
      <c r="K19" s="57">
        <f t="shared" ca="1" si="1"/>
        <v>2910</v>
      </c>
      <c r="L19" s="15">
        <f>VLOOKUP(A19,考勤扣款统计!$A$7:$P$50,15)</f>
        <v>200</v>
      </c>
      <c r="M19" s="15">
        <f t="shared" ca="1" si="2"/>
        <v>233.2</v>
      </c>
      <c r="N19" s="15">
        <f t="shared" ca="1" si="3"/>
        <v>161.5</v>
      </c>
      <c r="O19" s="15">
        <f>IF(ISERROR(VLOOKUP(A19,业绩提成、奖金、罚款记录表!$A$4:$H$38,8,FALSE)),"",VLOOKUP(A19,业绩提成、奖金、罚款记录表!$A$4:$H$38,8,FALSE))</f>
        <v>0</v>
      </c>
      <c r="P19" s="57">
        <f t="shared" ca="1" si="4"/>
        <v>594.70000000000005</v>
      </c>
      <c r="Q19" s="61">
        <f t="shared" ca="1" si="5"/>
        <v>2315.3000000000002</v>
      </c>
    </row>
    <row r="20" spans="1:17">
      <c r="A20" s="13" t="str">
        <f>基本工资记录表!A19</f>
        <v>MW_0017</v>
      </c>
      <c r="B20" s="62" t="str">
        <f>基本工资记录表!B19</f>
        <v>张蕾蕾</v>
      </c>
      <c r="C20" s="62" t="str">
        <f>基本工资记录表!C19</f>
        <v>服务部</v>
      </c>
      <c r="D20" s="62">
        <f>基本工资记录表!G19</f>
        <v>2000</v>
      </c>
      <c r="E20" s="62">
        <f>基本工资记录表!H19</f>
        <v>280</v>
      </c>
      <c r="F20" s="62">
        <f ca="1">基本工资记录表!I19</f>
        <v>160</v>
      </c>
      <c r="G20" s="15" t="str">
        <f>IF(ISERROR(VLOOKUP(A20,业绩提成、奖金、罚款记录表!$A$4:$H$38,7,FALSE)),"",VLOOKUP(A20,业绩提成、奖金、罚款记录表!$A$4:$H$38,7,FALSE))</f>
        <v/>
      </c>
      <c r="H20" s="15">
        <f>VLOOKUP(A20,加班工资统计!$A$5:$H$50,8)</f>
        <v>20</v>
      </c>
      <c r="I20" s="15">
        <f>VLOOKUP(A20,考勤扣款统计!$A$7:$P$50,16)</f>
        <v>200</v>
      </c>
      <c r="J20" s="15">
        <f t="shared" si="0"/>
        <v>300</v>
      </c>
      <c r="K20" s="57">
        <f t="shared" ca="1" si="1"/>
        <v>2960</v>
      </c>
      <c r="L20" s="15">
        <f>VLOOKUP(A20,考勤扣款统计!$A$7:$P$50,15)</f>
        <v>0</v>
      </c>
      <c r="M20" s="15">
        <f t="shared" ca="1" si="2"/>
        <v>536.80000000000007</v>
      </c>
      <c r="N20" s="15">
        <f t="shared" ca="1" si="3"/>
        <v>169</v>
      </c>
      <c r="O20" s="15" t="str">
        <f>IF(ISERROR(VLOOKUP(A20,业绩提成、奖金、罚款记录表!$A$4:$H$38,8,FALSE)),"",VLOOKUP(A20,业绩提成、奖金、罚款记录表!$A$4:$H$38,8,FALSE))</f>
        <v/>
      </c>
      <c r="P20" s="57">
        <f t="shared" ca="1" si="4"/>
        <v>705.80000000000007</v>
      </c>
      <c r="Q20" s="61">
        <f t="shared" ca="1" si="5"/>
        <v>2254.1999999999998</v>
      </c>
    </row>
    <row r="21" spans="1:17">
      <c r="A21" s="13" t="str">
        <f>基本工资记录表!A20</f>
        <v>MW_0018</v>
      </c>
      <c r="B21" s="62" t="str">
        <f>基本工资记录表!B20</f>
        <v>李平杨</v>
      </c>
      <c r="C21" s="62" t="str">
        <f>基本工资记录表!C20</f>
        <v>服务部</v>
      </c>
      <c r="D21" s="62">
        <f>基本工资记录表!G20</f>
        <v>2000</v>
      </c>
      <c r="E21" s="62">
        <f>基本工资记录表!H20</f>
        <v>280</v>
      </c>
      <c r="F21" s="62">
        <f ca="1">基本工资记录表!I20</f>
        <v>800</v>
      </c>
      <c r="G21" s="15" t="str">
        <f>IF(ISERROR(VLOOKUP(A21,业绩提成、奖金、罚款记录表!$A$4:$H$38,7,FALSE)),"",VLOOKUP(A21,业绩提成、奖金、罚款记录表!$A$4:$H$38,7,FALSE))</f>
        <v/>
      </c>
      <c r="H21" s="15">
        <f>VLOOKUP(A21,加班工资统计!$A$5:$H$50,8)</f>
        <v>40</v>
      </c>
      <c r="I21" s="15">
        <f>VLOOKUP(A21,考勤扣款统计!$A$7:$P$50,16)</f>
        <v>0</v>
      </c>
      <c r="J21" s="15">
        <f t="shared" si="0"/>
        <v>300</v>
      </c>
      <c r="K21" s="57">
        <f t="shared" ca="1" si="1"/>
        <v>3420</v>
      </c>
      <c r="L21" s="15">
        <f>VLOOKUP(A21,考勤扣款统计!$A$7:$P$50,15)</f>
        <v>260</v>
      </c>
      <c r="M21" s="15">
        <f t="shared" ca="1" si="2"/>
        <v>677.59999999999991</v>
      </c>
      <c r="N21" s="15">
        <f t="shared" ca="1" si="3"/>
        <v>238</v>
      </c>
      <c r="O21" s="15" t="str">
        <f>IF(ISERROR(VLOOKUP(A21,业绩提成、奖金、罚款记录表!$A$4:$H$38,8,FALSE)),"",VLOOKUP(A21,业绩提成、奖金、罚款记录表!$A$4:$H$38,8,FALSE))</f>
        <v/>
      </c>
      <c r="P21" s="57">
        <f t="shared" ca="1" si="4"/>
        <v>1175.5999999999999</v>
      </c>
      <c r="Q21" s="61">
        <f t="shared" ca="1" si="5"/>
        <v>2244.4</v>
      </c>
    </row>
    <row r="22" spans="1:17">
      <c r="A22" s="13" t="str">
        <f>基本工资记录表!A21</f>
        <v>MW_0019</v>
      </c>
      <c r="B22" s="62" t="str">
        <f>基本工资记录表!B21</f>
        <v>罗家强</v>
      </c>
      <c r="C22" s="62" t="str">
        <f>基本工资记录表!C21</f>
        <v>人事部</v>
      </c>
      <c r="D22" s="62">
        <f>基本工资记录表!G21</f>
        <v>1500</v>
      </c>
      <c r="E22" s="62">
        <f>基本工资记录表!H21</f>
        <v>200</v>
      </c>
      <c r="F22" s="62">
        <f ca="1">基本工资记录表!I21</f>
        <v>720</v>
      </c>
      <c r="G22" s="15" t="str">
        <f>IF(ISERROR(VLOOKUP(A22,业绩提成、奖金、罚款记录表!$A$4:$H$38,7,FALSE)),"",VLOOKUP(A22,业绩提成、奖金、罚款记录表!$A$4:$H$38,7,FALSE))</f>
        <v/>
      </c>
      <c r="H22" s="15">
        <f>VLOOKUP(A22,加班工资统计!$A$5:$H$50,8)</f>
        <v>174.55</v>
      </c>
      <c r="I22" s="15">
        <f>VLOOKUP(A22,考勤扣款统计!$A$7:$P$50,16)</f>
        <v>0</v>
      </c>
      <c r="J22" s="15">
        <f t="shared" si="0"/>
        <v>200</v>
      </c>
      <c r="K22" s="57">
        <f t="shared" ca="1" si="1"/>
        <v>2794.55</v>
      </c>
      <c r="L22" s="15">
        <f>VLOOKUP(A22,考勤扣款统计!$A$7:$P$50,15)</f>
        <v>100</v>
      </c>
      <c r="M22" s="15">
        <f t="shared" ca="1" si="2"/>
        <v>532.4</v>
      </c>
      <c r="N22" s="15">
        <f t="shared" ca="1" si="3"/>
        <v>144.18</v>
      </c>
      <c r="O22" s="15" t="str">
        <f>IF(ISERROR(VLOOKUP(A22,业绩提成、奖金、罚款记录表!$A$4:$H$38,8,FALSE)),"",VLOOKUP(A22,业绩提成、奖金、罚款记录表!$A$4:$H$38,8,FALSE))</f>
        <v/>
      </c>
      <c r="P22" s="57">
        <f t="shared" ca="1" si="4"/>
        <v>776.57999999999993</v>
      </c>
      <c r="Q22" s="61">
        <f t="shared" ca="1" si="5"/>
        <v>2017.9700000000003</v>
      </c>
    </row>
    <row r="23" spans="1:17">
      <c r="A23" s="13" t="str">
        <f>基本工资记录表!A22</f>
        <v>MW_0020</v>
      </c>
      <c r="B23" s="62" t="str">
        <f>基本工资记录表!B22</f>
        <v>龚全海</v>
      </c>
      <c r="C23" s="62" t="str">
        <f>基本工资记录表!C22</f>
        <v>行销企划部</v>
      </c>
      <c r="D23" s="62">
        <f>基本工资记录表!G22</f>
        <v>1500</v>
      </c>
      <c r="E23" s="62">
        <f>基本工资记录表!H22</f>
        <v>200</v>
      </c>
      <c r="F23" s="62">
        <f ca="1">基本工资记录表!I22</f>
        <v>80</v>
      </c>
      <c r="G23" s="15" t="str">
        <f>IF(ISERROR(VLOOKUP(A23,业绩提成、奖金、罚款记录表!$A$4:$H$38,7,FALSE)),"",VLOOKUP(A23,业绩提成、奖金、罚款记录表!$A$4:$H$38,7,FALSE))</f>
        <v/>
      </c>
      <c r="H23" s="15">
        <f>VLOOKUP(A23,加班工资统计!$A$5:$H$50,8)</f>
        <v>0</v>
      </c>
      <c r="I23" s="15">
        <f>VLOOKUP(A23,考勤扣款统计!$A$7:$P$50,16)</f>
        <v>0</v>
      </c>
      <c r="J23" s="15">
        <f t="shared" si="0"/>
        <v>200</v>
      </c>
      <c r="K23" s="57">
        <f t="shared" ca="1" si="1"/>
        <v>1980</v>
      </c>
      <c r="L23" s="15">
        <f>VLOOKUP(A23,考勤扣款统计!$A$7:$P$50,15)</f>
        <v>300</v>
      </c>
      <c r="M23" s="15">
        <f t="shared" ca="1" si="2"/>
        <v>391.6</v>
      </c>
      <c r="N23" s="15">
        <f t="shared" ca="1" si="3"/>
        <v>73</v>
      </c>
      <c r="O23" s="15" t="str">
        <f>IF(ISERROR(VLOOKUP(A23,业绩提成、奖金、罚款记录表!$A$4:$H$38,8,FALSE)),"",VLOOKUP(A23,业绩提成、奖金、罚款记录表!$A$4:$H$38,8,FALSE))</f>
        <v/>
      </c>
      <c r="P23" s="57">
        <f t="shared" ca="1" si="4"/>
        <v>764.6</v>
      </c>
      <c r="Q23" s="61">
        <f t="shared" ca="1" si="5"/>
        <v>1215.4000000000001</v>
      </c>
    </row>
    <row r="24" spans="1:17">
      <c r="A24" s="13" t="str">
        <f>基本工资记录表!A23</f>
        <v>MW_0021</v>
      </c>
      <c r="B24" s="62" t="str">
        <f>基本工资记录表!B23</f>
        <v>丁治国</v>
      </c>
      <c r="C24" s="62" t="str">
        <f>基本工资记录表!C23</f>
        <v>网络安全部</v>
      </c>
      <c r="D24" s="62">
        <f>基本工资记录表!G23</f>
        <v>2200</v>
      </c>
      <c r="E24" s="62">
        <f>基本工资记录表!H23</f>
        <v>280</v>
      </c>
      <c r="F24" s="62">
        <f ca="1">基本工资记录表!I23</f>
        <v>320</v>
      </c>
      <c r="G24" s="15" t="str">
        <f>IF(ISERROR(VLOOKUP(A24,业绩提成、奖金、罚款记录表!$A$4:$H$38,7,FALSE)),"",VLOOKUP(A24,业绩提成、奖金、罚款记录表!$A$4:$H$38,7,FALSE))</f>
        <v/>
      </c>
      <c r="H24" s="15">
        <f>VLOOKUP(A24,加班工资统计!$A$5:$H$50,8)</f>
        <v>60</v>
      </c>
      <c r="I24" s="15">
        <f>VLOOKUP(A24,考勤扣款统计!$A$7:$P$50,16)</f>
        <v>200</v>
      </c>
      <c r="J24" s="15">
        <f t="shared" si="0"/>
        <v>200</v>
      </c>
      <c r="K24" s="57">
        <f t="shared" ca="1" si="1"/>
        <v>3260</v>
      </c>
      <c r="L24" s="15">
        <f>VLOOKUP(A24,考勤扣款统计!$A$7:$P$50,15)</f>
        <v>0</v>
      </c>
      <c r="M24" s="15">
        <f t="shared" ca="1" si="2"/>
        <v>616</v>
      </c>
      <c r="N24" s="15">
        <f t="shared" ca="1" si="3"/>
        <v>214</v>
      </c>
      <c r="O24" s="15" t="str">
        <f>IF(ISERROR(VLOOKUP(A24,业绩提成、奖金、罚款记录表!$A$4:$H$38,8,FALSE)),"",VLOOKUP(A24,业绩提成、奖金、罚款记录表!$A$4:$H$38,8,FALSE))</f>
        <v/>
      </c>
      <c r="P24" s="57">
        <f t="shared" ca="1" si="4"/>
        <v>830</v>
      </c>
      <c r="Q24" s="61">
        <f t="shared" ca="1" si="5"/>
        <v>2430</v>
      </c>
    </row>
    <row r="25" spans="1:17">
      <c r="A25" s="13" t="str">
        <f>基本工资记录表!A24</f>
        <v>MW_0022</v>
      </c>
      <c r="B25" s="62" t="str">
        <f>基本工资记录表!B24</f>
        <v>谭风明</v>
      </c>
      <c r="C25" s="62" t="str">
        <f>基本工资记录表!C24</f>
        <v>销售部</v>
      </c>
      <c r="D25" s="62">
        <f>基本工资记录表!G24</f>
        <v>800</v>
      </c>
      <c r="E25" s="62">
        <f>基本工资记录表!H24</f>
        <v>100</v>
      </c>
      <c r="F25" s="62">
        <f ca="1">基本工资记录表!I24</f>
        <v>0</v>
      </c>
      <c r="G25" s="15">
        <f>IF(ISERROR(VLOOKUP(A25,业绩提成、奖金、罚款记录表!$A$4:$H$38,7,FALSE)),"",VLOOKUP(A25,业绩提成、奖金、罚款记录表!$A$4:$H$38,7,FALSE))</f>
        <v>1600</v>
      </c>
      <c r="H25" s="15">
        <f>VLOOKUP(A25,加班工资统计!$A$5:$H$50,8)</f>
        <v>0</v>
      </c>
      <c r="I25" s="15">
        <f>VLOOKUP(A25,考勤扣款统计!$A$7:$P$50,16)</f>
        <v>0</v>
      </c>
      <c r="J25" s="15">
        <f t="shared" si="0"/>
        <v>350</v>
      </c>
      <c r="K25" s="57">
        <f t="shared" ca="1" si="1"/>
        <v>2850</v>
      </c>
      <c r="L25" s="15">
        <f>VLOOKUP(A25,考勤扣款统计!$A$7:$P$50,15)</f>
        <v>70</v>
      </c>
      <c r="M25" s="15">
        <f t="shared" ca="1" si="2"/>
        <v>198</v>
      </c>
      <c r="N25" s="15">
        <f t="shared" ca="1" si="3"/>
        <v>152.5</v>
      </c>
      <c r="O25" s="15">
        <f>IF(ISERROR(VLOOKUP(A25,业绩提成、奖金、罚款记录表!$A$4:$H$38,8,FALSE)),"",VLOOKUP(A25,业绩提成、奖金、罚款记录表!$A$4:$H$38,8,FALSE))</f>
        <v>0</v>
      </c>
      <c r="P25" s="57">
        <f t="shared" ca="1" si="4"/>
        <v>420.5</v>
      </c>
      <c r="Q25" s="61">
        <f t="shared" ca="1" si="5"/>
        <v>2429.5</v>
      </c>
    </row>
    <row r="26" spans="1:17" ht="14.25" thickBot="1">
      <c r="A26" s="14" t="str">
        <f>基本工资记录表!A25</f>
        <v>MW_0023</v>
      </c>
      <c r="B26" s="62" t="str">
        <f>基本工资记录表!B25</f>
        <v>赵中华</v>
      </c>
      <c r="C26" s="62" t="str">
        <f>基本工资记录表!C25</f>
        <v>行销企划部</v>
      </c>
      <c r="D26" s="62">
        <f>基本工资记录表!G25</f>
        <v>1500</v>
      </c>
      <c r="E26" s="62">
        <f>基本工资记录表!H25</f>
        <v>200</v>
      </c>
      <c r="F26" s="62">
        <f ca="1">基本工资记录表!I25</f>
        <v>0</v>
      </c>
      <c r="G26" s="15" t="str">
        <f>IF(ISERROR(VLOOKUP(A26,业绩提成、奖金、罚款记录表!$A$4:$H$38,7,FALSE)),"",VLOOKUP(A26,业绩提成、奖金、罚款记录表!$A$4:$H$38,7,FALSE))</f>
        <v/>
      </c>
      <c r="H26" s="15">
        <f>VLOOKUP(A26,加班工资统计!$A$5:$H$50,8)</f>
        <v>0</v>
      </c>
      <c r="I26" s="15">
        <f>VLOOKUP(A26,考勤扣款统计!$A$7:$P$50,16)</f>
        <v>0</v>
      </c>
      <c r="J26" s="15">
        <f t="shared" si="0"/>
        <v>200</v>
      </c>
      <c r="K26" s="57">
        <f t="shared" ca="1" si="1"/>
        <v>1900</v>
      </c>
      <c r="L26" s="15">
        <f>VLOOKUP(A26,考勤扣款统计!$A$7:$P$50,15)</f>
        <v>100</v>
      </c>
      <c r="M26" s="15">
        <f t="shared" ca="1" si="2"/>
        <v>374</v>
      </c>
      <c r="N26" s="15">
        <f t="shared" ca="1" si="3"/>
        <v>65</v>
      </c>
      <c r="O26" s="15" t="str">
        <f>IF(ISERROR(VLOOKUP(A26,业绩提成、奖金、罚款记录表!$A$4:$H$38,8,FALSE)),"",VLOOKUP(A26,业绩提成、奖金、罚款记录表!$A$4:$H$38,8,FALSE))</f>
        <v/>
      </c>
      <c r="P26" s="57">
        <f t="shared" ca="1" si="4"/>
        <v>539</v>
      </c>
      <c r="Q26" s="61">
        <f t="shared" ca="1" si="5"/>
        <v>1361</v>
      </c>
    </row>
    <row r="27" spans="1:17" ht="14.25" thickTop="1"/>
  </sheetData>
  <mergeCells count="1">
    <mergeCell ref="A1:Q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4"/>
  <sheetViews>
    <sheetView showGridLines="0" tabSelected="1" workbookViewId="0">
      <selection activeCell="A11" sqref="A11"/>
    </sheetView>
  </sheetViews>
  <sheetFormatPr defaultRowHeight="13.5"/>
  <cols>
    <col min="1" max="1" width="8.625" customWidth="1"/>
    <col min="2" max="2" width="9.25" customWidth="1"/>
    <col min="3" max="3" width="8.125" customWidth="1"/>
    <col min="4" max="4" width="9.75" customWidth="1"/>
    <col min="5" max="5" width="8.125" customWidth="1"/>
    <col min="6" max="6" width="8.5" customWidth="1"/>
    <col min="7" max="7" width="8.375" customWidth="1"/>
    <col min="8" max="8" width="9.625" customWidth="1"/>
    <col min="9" max="9" width="8.125" customWidth="1"/>
    <col min="10" max="10" width="13.375" customWidth="1"/>
    <col min="11" max="11" width="10.125" customWidth="1"/>
    <col min="12" max="13" width="8.25" customWidth="1"/>
  </cols>
  <sheetData>
    <row r="1" spans="1:13" ht="31.5" customHeight="1" thickBot="1">
      <c r="A1" s="103" t="s">
        <v>147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8.75" customHeight="1" thickTop="1">
      <c r="A2" s="66" t="s">
        <v>145</v>
      </c>
      <c r="B2" s="70" t="s">
        <v>67</v>
      </c>
      <c r="D2" s="66" t="s">
        <v>30</v>
      </c>
      <c r="E2" s="70" t="str">
        <f>VLOOKUP(B2,工资表,2)</f>
        <v>李国强</v>
      </c>
      <c r="G2" s="66" t="s">
        <v>141</v>
      </c>
      <c r="H2" s="70" t="str">
        <f>VLOOKUP(B2,工资表,3)</f>
        <v>财务部</v>
      </c>
      <c r="J2" s="66" t="s">
        <v>135</v>
      </c>
      <c r="K2" s="71">
        <f ca="1">VLOOKUP(B2,工资表,17)</f>
        <v>3272.0899999999992</v>
      </c>
      <c r="L2" s="64"/>
      <c r="M2" s="64"/>
    </row>
    <row r="3" spans="1:13" ht="22.5" customHeight="1" thickBot="1">
      <c r="A3" s="72" t="s">
        <v>146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 thickTop="1">
      <c r="A4" s="66" t="s">
        <v>27</v>
      </c>
      <c r="B4" s="67" t="s">
        <v>28</v>
      </c>
      <c r="C4" s="67" t="s">
        <v>37</v>
      </c>
      <c r="D4" s="67" t="s">
        <v>126</v>
      </c>
      <c r="E4" s="67" t="s">
        <v>114</v>
      </c>
      <c r="F4" s="67" t="s">
        <v>142</v>
      </c>
      <c r="G4" s="67" t="s">
        <v>143</v>
      </c>
      <c r="H4" s="67" t="s">
        <v>130</v>
      </c>
      <c r="I4" s="67" t="s">
        <v>112</v>
      </c>
      <c r="J4" s="67" t="s">
        <v>140</v>
      </c>
      <c r="K4" s="67" t="s">
        <v>132</v>
      </c>
      <c r="L4" s="67" t="s">
        <v>144</v>
      </c>
      <c r="M4" s="68" t="s">
        <v>134</v>
      </c>
    </row>
    <row r="5" spans="1:13" ht="16.5" customHeight="1" thickBot="1">
      <c r="A5" s="69">
        <f>VLOOKUP($B2,工资表,COLUMN(D1))</f>
        <v>1500</v>
      </c>
      <c r="B5" s="69">
        <f>VLOOKUP($B2,工资表,COLUMN(E1))</f>
        <v>1400</v>
      </c>
      <c r="C5" s="69">
        <f ca="1">VLOOKUP($B2,工资表,COLUMN(F1))</f>
        <v>800</v>
      </c>
      <c r="D5" s="69" t="str">
        <f>VLOOKUP($B2,工资表,COLUMN(G1))</f>
        <v/>
      </c>
      <c r="E5" s="69">
        <f>VLOOKUP($B2,工资表,COLUMN(H1))</f>
        <v>383.64</v>
      </c>
      <c r="F5" s="69">
        <f>VLOOKUP($B2,工资表,COLUMN(I1))</f>
        <v>200</v>
      </c>
      <c r="G5" s="69">
        <f>VLOOKUP($B2,工资表,COLUMN(J1))</f>
        <v>200</v>
      </c>
      <c r="H5" s="69">
        <f ca="1">VLOOKUP($B2,工资表,COLUMN(K1))</f>
        <v>4483.6399999999994</v>
      </c>
      <c r="I5" s="69">
        <f>VLOOKUP($B2,工资表,COLUMN(L1))</f>
        <v>0</v>
      </c>
      <c r="J5" s="69">
        <f ca="1">VLOOKUP($B2,工资表,COLUMN(M1))</f>
        <v>814</v>
      </c>
      <c r="K5" s="69">
        <f ca="1">VLOOKUP($B2,工资表,COLUMN(N1))</f>
        <v>397.55</v>
      </c>
      <c r="L5" s="69" t="str">
        <f>VLOOKUP($B2,工资表,COLUMN(O1))</f>
        <v/>
      </c>
      <c r="M5" s="69">
        <f ca="1">VLOOKUP($B2,工资表,COLUMN(P1))</f>
        <v>1211.55</v>
      </c>
    </row>
    <row r="6" spans="1:13" ht="15" thickTop="1">
      <c r="A6" s="65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29.25" customHeight="1" thickBot="1">
      <c r="A7" s="103" t="s">
        <v>147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14.25" customHeight="1" thickTop="1">
      <c r="A8" s="66" t="s">
        <v>145</v>
      </c>
      <c r="B8" s="70" t="s">
        <v>148</v>
      </c>
      <c r="D8" s="66" t="s">
        <v>30</v>
      </c>
      <c r="E8" s="70" t="str">
        <f>VLOOKUP(B8,工资表,2)</f>
        <v>张  军</v>
      </c>
      <c r="G8" s="66" t="s">
        <v>141</v>
      </c>
      <c r="H8" s="70" t="str">
        <f>VLOOKUP(B8,工资表,3)</f>
        <v>销售部</v>
      </c>
      <c r="J8" s="66" t="s">
        <v>135</v>
      </c>
      <c r="K8" s="71">
        <f ca="1">VLOOKUP(B8,工资表,17)</f>
        <v>2071.4899999999998</v>
      </c>
      <c r="L8" s="64"/>
      <c r="M8" s="64"/>
    </row>
    <row r="9" spans="1:13" ht="15.75" thickBot="1">
      <c r="A9" s="72" t="s">
        <v>146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ht="19.5" customHeight="1" thickTop="1">
      <c r="A10" s="66" t="s">
        <v>27</v>
      </c>
      <c r="B10" s="67" t="s">
        <v>28</v>
      </c>
      <c r="C10" s="67" t="s">
        <v>37</v>
      </c>
      <c r="D10" s="67" t="s">
        <v>126</v>
      </c>
      <c r="E10" s="67" t="s">
        <v>114</v>
      </c>
      <c r="F10" s="67" t="s">
        <v>142</v>
      </c>
      <c r="G10" s="67" t="s">
        <v>143</v>
      </c>
      <c r="H10" s="67" t="s">
        <v>130</v>
      </c>
      <c r="I10" s="67" t="s">
        <v>112</v>
      </c>
      <c r="J10" s="67" t="s">
        <v>140</v>
      </c>
      <c r="K10" s="67" t="s">
        <v>132</v>
      </c>
      <c r="L10" s="67" t="s">
        <v>133</v>
      </c>
      <c r="M10" s="68" t="s">
        <v>134</v>
      </c>
    </row>
    <row r="11" spans="1:13" ht="14.25" thickBot="1">
      <c r="A11" s="69">
        <f>VLOOKUP($B8,工资表,COLUMN(D7))</f>
        <v>800</v>
      </c>
      <c r="B11" s="69">
        <f>VLOOKUP($B8,工资表,COLUMN(E7))</f>
        <v>100</v>
      </c>
      <c r="C11" s="69">
        <f ca="1">VLOOKUP($B8,工资表,COLUMN(F7))</f>
        <v>80</v>
      </c>
      <c r="D11" s="69">
        <f>VLOOKUP($B8,工资表,COLUMN(G7))</f>
        <v>1250</v>
      </c>
      <c r="E11" s="69">
        <f>VLOOKUP($B8,工资表,COLUMN(H7))</f>
        <v>163.63999999999999</v>
      </c>
      <c r="F11" s="69">
        <f>VLOOKUP($B8,工资表,COLUMN(I7))</f>
        <v>0</v>
      </c>
      <c r="G11" s="69">
        <f>VLOOKUP($B8,工资表,COLUMN(J7))</f>
        <v>350</v>
      </c>
      <c r="H11" s="69">
        <f ca="1">VLOOKUP($B8,工资表,COLUMN(K7))</f>
        <v>2743.64</v>
      </c>
      <c r="I11" s="69">
        <f>VLOOKUP($B8,工资表,COLUMN(L7))</f>
        <v>320</v>
      </c>
      <c r="J11" s="69">
        <f ca="1">VLOOKUP($B8,工资表,COLUMN(M7))</f>
        <v>215.6</v>
      </c>
      <c r="K11" s="69">
        <f ca="1">VLOOKUP($B8,工资表,COLUMN(N7))</f>
        <v>136.55000000000001</v>
      </c>
      <c r="L11" s="69">
        <f>VLOOKUP($B8,工资表,COLUMN(O7))</f>
        <v>0</v>
      </c>
      <c r="M11" s="69">
        <f ca="1">VLOOKUP($B8,工资表,COLUMN(P7))</f>
        <v>672.15000000000009</v>
      </c>
    </row>
    <row r="12" spans="1:13" ht="15" thickTop="1">
      <c r="A12" s="65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</row>
    <row r="13" spans="1:13" ht="28.5" thickBot="1">
      <c r="A13" s="103" t="s">
        <v>147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3" ht="15" thickTop="1">
      <c r="A14" s="66" t="s">
        <v>145</v>
      </c>
      <c r="B14" s="70" t="s">
        <v>0</v>
      </c>
      <c r="D14" s="66" t="s">
        <v>30</v>
      </c>
      <c r="E14" s="70" t="str">
        <f>VLOOKUP(B14,工资表,2)</f>
        <v>朱子进</v>
      </c>
      <c r="G14" s="66" t="s">
        <v>141</v>
      </c>
      <c r="H14" s="70" t="str">
        <f>VLOOKUP(B14,工资表,3)</f>
        <v>行销企划部</v>
      </c>
      <c r="J14" s="66" t="s">
        <v>135</v>
      </c>
      <c r="K14" s="71">
        <f ca="1">VLOOKUP(B14,工资表,17)</f>
        <v>2238.5300000000002</v>
      </c>
      <c r="L14" s="64"/>
      <c r="M14" s="64"/>
    </row>
    <row r="15" spans="1:13" ht="15.75" thickBot="1">
      <c r="A15" s="72" t="s">
        <v>146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</row>
    <row r="16" spans="1:13" ht="20.25" customHeight="1" thickTop="1">
      <c r="A16" s="66" t="s">
        <v>27</v>
      </c>
      <c r="B16" s="67" t="s">
        <v>28</v>
      </c>
      <c r="C16" s="67" t="s">
        <v>37</v>
      </c>
      <c r="D16" s="67" t="s">
        <v>126</v>
      </c>
      <c r="E16" s="67" t="s">
        <v>114</v>
      </c>
      <c r="F16" s="67" t="s">
        <v>142</v>
      </c>
      <c r="G16" s="67" t="s">
        <v>143</v>
      </c>
      <c r="H16" s="67" t="s">
        <v>130</v>
      </c>
      <c r="I16" s="67" t="s">
        <v>112</v>
      </c>
      <c r="J16" s="67" t="s">
        <v>140</v>
      </c>
      <c r="K16" s="67" t="s">
        <v>132</v>
      </c>
      <c r="L16" s="67" t="s">
        <v>133</v>
      </c>
      <c r="M16" s="68" t="s">
        <v>134</v>
      </c>
    </row>
    <row r="17" spans="1:13" ht="14.25" thickBot="1">
      <c r="A17" s="69">
        <f>VLOOKUP($B14,工资表,COLUMN(D13))</f>
        <v>1500</v>
      </c>
      <c r="B17" s="69">
        <f>VLOOKUP($B14,工资表,COLUMN(E13))</f>
        <v>200</v>
      </c>
      <c r="C17" s="69">
        <f ca="1">VLOOKUP($B14,工资表,COLUMN(F13))</f>
        <v>160</v>
      </c>
      <c r="D17" s="69">
        <f>VLOOKUP($B14,工资表,COLUMN(G13))</f>
        <v>500</v>
      </c>
      <c r="E17" s="69">
        <f>VLOOKUP($B14,工资表,COLUMN(H13))</f>
        <v>349.09</v>
      </c>
      <c r="F17" s="69">
        <f>VLOOKUP($B14,工资表,COLUMN(I13))</f>
        <v>0</v>
      </c>
      <c r="G17" s="69">
        <f>VLOOKUP($B14,工资表,COLUMN(J13))</f>
        <v>200</v>
      </c>
      <c r="H17" s="69">
        <f ca="1">VLOOKUP($B14,工资表,COLUMN(K13))</f>
        <v>2909.09</v>
      </c>
      <c r="I17" s="69">
        <f>VLOOKUP($B14,工资表,COLUMN(L13))</f>
        <v>100</v>
      </c>
      <c r="J17" s="69">
        <f ca="1">VLOOKUP($B14,工资表,COLUMN(M13))</f>
        <v>409.2</v>
      </c>
      <c r="K17" s="69">
        <f ca="1">VLOOKUP($B14,工资表,COLUMN(N13))</f>
        <v>161.36000000000001</v>
      </c>
      <c r="L17" s="69">
        <f>VLOOKUP($B14,工资表,COLUMN(O13))</f>
        <v>0</v>
      </c>
      <c r="M17" s="69">
        <f ca="1">VLOOKUP($B14,工资表,COLUMN(P13))</f>
        <v>670.56</v>
      </c>
    </row>
    <row r="18" spans="1:13" ht="15" thickTop="1">
      <c r="A18" s="65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</row>
    <row r="19" spans="1:13" ht="28.5" thickBot="1">
      <c r="A19" s="103" t="s">
        <v>147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18.75" customHeight="1" thickTop="1">
      <c r="A20" s="66" t="s">
        <v>145</v>
      </c>
      <c r="B20" s="70" t="s">
        <v>1</v>
      </c>
      <c r="D20" s="66" t="s">
        <v>30</v>
      </c>
      <c r="E20" s="70" t="str">
        <f>VLOOKUP(B20,工资表,2)</f>
        <v>赵庆龙</v>
      </c>
      <c r="G20" s="66" t="s">
        <v>141</v>
      </c>
      <c r="H20" s="70" t="str">
        <f>VLOOKUP(B20,工资表,3)</f>
        <v>行销企划部</v>
      </c>
      <c r="J20" s="66" t="s">
        <v>135</v>
      </c>
      <c r="K20" s="71">
        <f ca="1">VLOOKUP(B20,工资表,17)</f>
        <v>2683.5899999999992</v>
      </c>
      <c r="L20" s="64"/>
      <c r="M20" s="64"/>
    </row>
    <row r="21" spans="1:13" ht="15.75" thickBot="1">
      <c r="A21" s="72" t="s">
        <v>146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15" thickTop="1">
      <c r="A22" s="66" t="s">
        <v>27</v>
      </c>
      <c r="B22" s="67" t="s">
        <v>28</v>
      </c>
      <c r="C22" s="67" t="s">
        <v>37</v>
      </c>
      <c r="D22" s="67" t="s">
        <v>126</v>
      </c>
      <c r="E22" s="67" t="s">
        <v>114</v>
      </c>
      <c r="F22" s="67" t="s">
        <v>142</v>
      </c>
      <c r="G22" s="67" t="s">
        <v>143</v>
      </c>
      <c r="H22" s="67" t="s">
        <v>130</v>
      </c>
      <c r="I22" s="67" t="s">
        <v>112</v>
      </c>
      <c r="J22" s="67" t="s">
        <v>140</v>
      </c>
      <c r="K22" s="67" t="s">
        <v>132</v>
      </c>
      <c r="L22" s="67" t="s">
        <v>133</v>
      </c>
      <c r="M22" s="68" t="s">
        <v>134</v>
      </c>
    </row>
    <row r="23" spans="1:13" ht="14.25" thickBot="1">
      <c r="A23" s="69">
        <f>VLOOKUP($B20,工资表,COLUMN(D19))</f>
        <v>1500</v>
      </c>
      <c r="B23" s="69">
        <f>VLOOKUP($B20,工资表,COLUMN(E19))</f>
        <v>1400</v>
      </c>
      <c r="C23" s="69">
        <f ca="1">VLOOKUP($B20,工资表,COLUMN(F19))</f>
        <v>800</v>
      </c>
      <c r="D23" s="69">
        <f>VLOOKUP($B20,工资表,COLUMN(G19))</f>
        <v>0</v>
      </c>
      <c r="E23" s="69">
        <f>VLOOKUP($B20,工资表,COLUMN(H19))</f>
        <v>373.64</v>
      </c>
      <c r="F23" s="69">
        <f>VLOOKUP($B20,工资表,COLUMN(I19))</f>
        <v>0</v>
      </c>
      <c r="G23" s="69">
        <f>VLOOKUP($B20,工资表,COLUMN(J19))</f>
        <v>200</v>
      </c>
      <c r="H23" s="69">
        <f ca="1">VLOOKUP($B20,工资表,COLUMN(K19))</f>
        <v>4273.6399999999994</v>
      </c>
      <c r="I23" s="69">
        <f>VLOOKUP($B20,工资表,COLUMN(L19))</f>
        <v>210</v>
      </c>
      <c r="J23" s="69">
        <f ca="1">VLOOKUP($B20,工资表,COLUMN(M19))</f>
        <v>814</v>
      </c>
      <c r="K23" s="69">
        <f ca="1">VLOOKUP($B20,工资表,COLUMN(N19))</f>
        <v>366.05</v>
      </c>
      <c r="L23" s="69">
        <f>VLOOKUP($B20,工资表,COLUMN(O19))</f>
        <v>200</v>
      </c>
      <c r="M23" s="69">
        <f ca="1">VLOOKUP($B20,工资表,COLUMN(P19))</f>
        <v>1590.05</v>
      </c>
    </row>
    <row r="24" spans="1:13" ht="15" thickTop="1">
      <c r="A24" s="65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</sheetData>
  <mergeCells count="4">
    <mergeCell ref="A7:M7"/>
    <mergeCell ref="A13:M13"/>
    <mergeCell ref="A19:M19"/>
    <mergeCell ref="A1:M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C3" sqref="C3:C4"/>
    </sheetView>
  </sheetViews>
  <sheetFormatPr defaultRowHeight="13.5"/>
  <cols>
    <col min="1" max="1" width="10.25" customWidth="1"/>
    <col min="2" max="2" width="5.25" customWidth="1"/>
    <col min="3" max="5" width="6.25" customWidth="1"/>
    <col min="6" max="6" width="7.5" customWidth="1"/>
    <col min="7" max="9" width="6.375" customWidth="1"/>
    <col min="10" max="10" width="9.5" customWidth="1"/>
    <col min="11" max="11" width="8.125" customWidth="1"/>
    <col min="12" max="12" width="9.75" customWidth="1"/>
    <col min="13" max="13" width="7.375" customWidth="1"/>
    <col min="14" max="15" width="6.25" customWidth="1"/>
    <col min="16" max="16" width="10" customWidth="1"/>
  </cols>
  <sheetData>
    <row r="1" spans="1:17" ht="33" customHeight="1" thickBot="1">
      <c r="A1" s="102" t="s">
        <v>151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ht="32.25" customHeight="1" thickTop="1" thickBot="1">
      <c r="A2" s="55" t="s">
        <v>150</v>
      </c>
      <c r="B2" s="54" t="s">
        <v>149</v>
      </c>
      <c r="C2" s="54" t="s">
        <v>27</v>
      </c>
      <c r="D2" s="54" t="s">
        <v>28</v>
      </c>
      <c r="E2" s="54" t="s">
        <v>37</v>
      </c>
      <c r="F2" s="54" t="s">
        <v>126</v>
      </c>
      <c r="G2" s="54" t="s">
        <v>127</v>
      </c>
      <c r="H2" s="54" t="s">
        <v>114</v>
      </c>
      <c r="I2" s="54" t="s">
        <v>129</v>
      </c>
      <c r="J2" s="54" t="s">
        <v>130</v>
      </c>
      <c r="K2" s="54" t="s">
        <v>131</v>
      </c>
      <c r="L2" s="54" t="s">
        <v>137</v>
      </c>
      <c r="M2" s="54" t="s">
        <v>132</v>
      </c>
      <c r="N2" s="54" t="s">
        <v>133</v>
      </c>
      <c r="O2" s="54" t="s">
        <v>134</v>
      </c>
      <c r="P2" s="56" t="s">
        <v>135</v>
      </c>
    </row>
    <row r="3" spans="1:17" ht="15.75" customHeight="1" thickTop="1">
      <c r="A3" s="73" t="s">
        <v>152</v>
      </c>
      <c r="B3" s="75">
        <f>COUNTIF(工资统计表!$C$4:$C$50,A3)</f>
        <v>3</v>
      </c>
      <c r="C3" s="76">
        <f ca="1">SUMIF(工资统计表!$C$4:$C$50,$A3,工资统计表!D$4:D$35)</f>
        <v>4500</v>
      </c>
      <c r="D3" s="76">
        <f ca="1">SUMIF(工资统计表!$C$4:$C$50,$A3,工资统计表!E$4:E$35)</f>
        <v>1800</v>
      </c>
      <c r="E3" s="76">
        <f ca="1">SUMIF(工资统计表!$C$4:$C$50,$A3,工资统计表!F$4:F$35)</f>
        <v>1600</v>
      </c>
      <c r="F3" s="76">
        <f ca="1">SUMIF(工资统计表!$C$4:$C$50,$A3,工资统计表!G$4:G$35)</f>
        <v>0</v>
      </c>
      <c r="G3" s="76">
        <f ca="1">SUMIF(工资统计表!$C$4:$C$50,$A3,工资统计表!H$4:H$35)</f>
        <v>1061.83</v>
      </c>
      <c r="H3" s="76">
        <f ca="1">SUMIF(工资统计表!$C$4:$C$50,$A3,工资统计表!I$4:I$35)</f>
        <v>600</v>
      </c>
      <c r="I3" s="76">
        <f ca="1">SUMIF(工资统计表!$C$4:$C$50,$A3,工资统计表!J$4:J$35)</f>
        <v>600</v>
      </c>
      <c r="J3" s="76">
        <f ca="1">SUMIF(工资统计表!$C$4:$C$50,$A3,工资统计表!K$4:K$35)</f>
        <v>10161.83</v>
      </c>
      <c r="K3" s="76">
        <f ca="1">SUMIF(工资统计表!$C$4:$C$50,$A3,工资统计表!L$4:L$35)</f>
        <v>0</v>
      </c>
      <c r="L3" s="76">
        <f ca="1">SUMIF(工资统计表!$C$4:$C$50,$A3,工资统计表!M$4:M$35)</f>
        <v>1738</v>
      </c>
      <c r="M3" s="76">
        <f ca="1">SUMIF(工资统计表!$C$4:$C$50,$A3,工资统计表!N$4:N$35)</f>
        <v>699.28</v>
      </c>
      <c r="N3" s="76">
        <f ca="1">SUMIF(工资统计表!$C$4:$C$50,$A3,工资统计表!O$4:O$35)</f>
        <v>0</v>
      </c>
      <c r="O3" s="76">
        <f ca="1">SUMIF(工资统计表!$C$4:$C$50,$A3,工资统计表!P$4:P$35)</f>
        <v>2437.2799999999997</v>
      </c>
      <c r="P3" s="76">
        <f ca="1">SUMIF(工资统计表!$C$4:$C$50,$A3,工资统计表!Q$4:Q$35)</f>
        <v>7724.5499999999993</v>
      </c>
    </row>
    <row r="4" spans="1:17" ht="15.75" customHeight="1">
      <c r="A4" s="73" t="s">
        <v>153</v>
      </c>
      <c r="B4" s="75">
        <f>COUNTIF(工资统计表!$C$4:$C$50,A4)</f>
        <v>4</v>
      </c>
      <c r="C4" s="76">
        <f ca="1">SUMIF(工资统计表!$C$4:$C$50,$A4,工资统计表!D$4:D$35)</f>
        <v>8000</v>
      </c>
      <c r="D4" s="76">
        <f ca="1">SUMIF(工资统计表!$C$4:$C$50,$A4,工资统计表!E$4:E$35)</f>
        <v>2240</v>
      </c>
      <c r="E4" s="76">
        <f ca="1">SUMIF(工资统计表!$C$4:$C$50,$A4,工资统计表!F$4:F$35)</f>
        <v>2320</v>
      </c>
      <c r="F4" s="76">
        <f ca="1">SUMIF(工资统计表!$C$4:$C$50,$A4,工资统计表!G$4:G$35)</f>
        <v>200</v>
      </c>
      <c r="G4" s="76">
        <f ca="1">SUMIF(工资统计表!$C$4:$C$50,$A4,工资统计表!H$4:H$35)</f>
        <v>686.3599999999999</v>
      </c>
      <c r="H4" s="76">
        <f ca="1">SUMIF(工资统计表!$C$4:$C$50,$A4,工资统计表!I$4:I$35)</f>
        <v>200</v>
      </c>
      <c r="I4" s="76">
        <f ca="1">SUMIF(工资统计表!$C$4:$C$50,$A4,工资统计表!J$4:J$35)</f>
        <v>1200</v>
      </c>
      <c r="J4" s="76">
        <f ca="1">SUMIF(工资统计表!$C$4:$C$50,$A4,工资统计表!K$4:K$35)</f>
        <v>14846.36</v>
      </c>
      <c r="K4" s="76">
        <f ca="1">SUMIF(工资统计表!$C$4:$C$50,$A4,工资统计表!L$4:L$35)</f>
        <v>530</v>
      </c>
      <c r="L4" s="76">
        <f ca="1">SUMIF(工资统计表!$C$4:$C$50,$A4,工资统计表!M$4:M$35)</f>
        <v>2763.2000000000003</v>
      </c>
      <c r="M4" s="76">
        <f ca="1">SUMIF(工资统计表!$C$4:$C$50,$A4,工资统计表!N$4:N$35)</f>
        <v>1126.95</v>
      </c>
      <c r="N4" s="76">
        <f ca="1">SUMIF(工资统计表!$C$4:$C$50,$A4,工资统计表!O$4:O$35)</f>
        <v>0</v>
      </c>
      <c r="O4" s="76">
        <f ca="1">SUMIF(工资统计表!$C$4:$C$50,$A4,工资统计表!P$4:P$35)</f>
        <v>4420.1499999999996</v>
      </c>
      <c r="P4" s="76">
        <f ca="1">SUMIF(工资统计表!$C$4:$C$50,$A4,工资统计表!Q$4:Q$35)</f>
        <v>10426.210000000001</v>
      </c>
    </row>
    <row r="5" spans="1:17" ht="15.75" customHeight="1">
      <c r="A5" s="73" t="s">
        <v>154</v>
      </c>
      <c r="B5" s="75">
        <f>COUNTIF(工资统计表!$C$4:$C$50,A5)</f>
        <v>3</v>
      </c>
      <c r="C5" s="76">
        <f ca="1">SUMIF(工资统计表!$C$4:$C$50,$A5,工资统计表!D$4:D$35)</f>
        <v>4500</v>
      </c>
      <c r="D5" s="76">
        <f ca="1">SUMIF(工资统计表!$C$4:$C$50,$A5,工资统计表!E$4:E$35)</f>
        <v>1800</v>
      </c>
      <c r="E5" s="76">
        <f ca="1">SUMIF(工资统计表!$C$4:$C$50,$A5,工资统计表!F$4:F$35)</f>
        <v>1680</v>
      </c>
      <c r="F5" s="76">
        <f ca="1">SUMIF(工资统计表!$C$4:$C$50,$A5,工资统计表!G$4:G$35)</f>
        <v>0</v>
      </c>
      <c r="G5" s="76">
        <f ca="1">SUMIF(工资统计表!$C$4:$C$50,$A5,工资统计表!H$4:H$35)</f>
        <v>608.19000000000005</v>
      </c>
      <c r="H5" s="76">
        <f ca="1">SUMIF(工资统计表!$C$4:$C$50,$A5,工资统计表!I$4:I$35)</f>
        <v>0</v>
      </c>
      <c r="I5" s="76">
        <f ca="1">SUMIF(工资统计表!$C$4:$C$50,$A5,工资统计表!J$4:J$35)</f>
        <v>600</v>
      </c>
      <c r="J5" s="76">
        <f ca="1">SUMIF(工资统计表!$C$4:$C$50,$A5,工资统计表!K$4:K$35)</f>
        <v>9188.1899999999987</v>
      </c>
      <c r="K5" s="76">
        <f ca="1">SUMIF(工资统计表!$C$4:$C$50,$A5,工资统计表!L$4:L$35)</f>
        <v>250</v>
      </c>
      <c r="L5" s="76">
        <f ca="1">SUMIF(工资统计表!$C$4:$C$50,$A5,工资统计表!M$4:M$35)</f>
        <v>1755.6</v>
      </c>
      <c r="M5" s="76">
        <f ca="1">SUMIF(工资统计表!$C$4:$C$50,$A5,工资统计表!N$4:N$35)</f>
        <v>553.23</v>
      </c>
      <c r="N5" s="76">
        <f ca="1">SUMIF(工资统计表!$C$4:$C$50,$A5,工资统计表!O$4:O$35)</f>
        <v>80</v>
      </c>
      <c r="O5" s="76">
        <f ca="1">SUMIF(工资统计表!$C$4:$C$50,$A5,工资统计表!P$4:P$35)</f>
        <v>2638.83</v>
      </c>
      <c r="P5" s="76">
        <f ca="1">SUMIF(工资统计表!$C$4:$C$50,$A5,工资统计表!Q$4:Q$35)</f>
        <v>6549.36</v>
      </c>
    </row>
    <row r="6" spans="1:17" ht="15.75" customHeight="1">
      <c r="A6" s="73" t="s">
        <v>155</v>
      </c>
      <c r="B6" s="75">
        <f>COUNTIF(工资统计表!$C$4:$C$50,A6)</f>
        <v>3</v>
      </c>
      <c r="C6" s="76">
        <f ca="1">SUMIF(工资统计表!$C$4:$C$50,$A6,工资统计表!D$4:D$35)</f>
        <v>6600</v>
      </c>
      <c r="D6" s="76">
        <f ca="1">SUMIF(工资统计表!$C$4:$C$50,$A6,工资统计表!E$4:E$35)</f>
        <v>2560</v>
      </c>
      <c r="E6" s="76">
        <f ca="1">SUMIF(工资统计表!$C$4:$C$50,$A6,工资统计表!F$4:F$35)</f>
        <v>960</v>
      </c>
      <c r="F6" s="76">
        <f ca="1">SUMIF(工资统计表!$C$4:$C$50,$A6,工资统计表!G$4:G$35)</f>
        <v>200</v>
      </c>
      <c r="G6" s="76">
        <f ca="1">SUMIF(工资统计表!$C$4:$C$50,$A6,工资统计表!H$4:H$35)</f>
        <v>856.36</v>
      </c>
      <c r="H6" s="76">
        <f ca="1">SUMIF(工资统计表!$C$4:$C$50,$A6,工资统计表!I$4:I$35)</f>
        <v>200</v>
      </c>
      <c r="I6" s="76">
        <f ca="1">SUMIF(工资统计表!$C$4:$C$50,$A6,工资统计表!J$4:J$35)</f>
        <v>600</v>
      </c>
      <c r="J6" s="76">
        <f ca="1">SUMIF(工资统计表!$C$4:$C$50,$A6,工资统计表!K$4:K$35)</f>
        <v>11976.36</v>
      </c>
      <c r="K6" s="76">
        <f ca="1">SUMIF(工资统计表!$C$4:$C$50,$A6,工资统计表!L$4:L$35)</f>
        <v>200</v>
      </c>
      <c r="L6" s="76">
        <f ca="1">SUMIF(工资统计表!$C$4:$C$50,$A6,工资统计表!M$4:M$35)</f>
        <v>2226.4</v>
      </c>
      <c r="M6" s="76">
        <f ca="1">SUMIF(工资统计表!$C$4:$C$50,$A6,工资统计表!N$4:N$35)</f>
        <v>971.45</v>
      </c>
      <c r="N6" s="76">
        <f ca="1">SUMIF(工资统计表!$C$4:$C$50,$A6,工资统计表!O$4:O$35)</f>
        <v>0</v>
      </c>
      <c r="O6" s="76">
        <f ca="1">SUMIF(工资统计表!$C$4:$C$50,$A6,工资统计表!P$4:P$35)</f>
        <v>3397.8500000000004</v>
      </c>
      <c r="P6" s="76">
        <f ca="1">SUMIF(工资统计表!$C$4:$C$50,$A6,工资统计表!Q$4:Q$35)</f>
        <v>8578.51</v>
      </c>
    </row>
    <row r="7" spans="1:17" ht="15.75" customHeight="1">
      <c r="A7" s="73" t="s">
        <v>156</v>
      </c>
      <c r="B7" s="75">
        <f>COUNTIF(工资统计表!$C$4:$C$50,A7)</f>
        <v>6</v>
      </c>
      <c r="C7" s="76">
        <f ca="1">SUMIF(工资统计表!$C$4:$C$50,$A7,工资统计表!D$4:D$35)</f>
        <v>4800</v>
      </c>
      <c r="D7" s="76">
        <f ca="1">SUMIF(工资统计表!$C$4:$C$50,$A7,工资统计表!E$4:E$35)</f>
        <v>1900</v>
      </c>
      <c r="E7" s="76">
        <f ca="1">SUMIF(工资统计表!$C$4:$C$50,$A7,工资统计表!F$4:F$35)</f>
        <v>320</v>
      </c>
      <c r="F7" s="76">
        <f ca="1">SUMIF(工资统计表!$C$4:$C$50,$A7,工资统计表!G$4:G$35)</f>
        <v>15960</v>
      </c>
      <c r="G7" s="76">
        <f ca="1">SUMIF(工资统计表!$C$4:$C$50,$A7,工资统计表!H$4:H$35)</f>
        <v>285.45999999999998</v>
      </c>
      <c r="H7" s="76">
        <f ca="1">SUMIF(工资统计表!$C$4:$C$50,$A7,工资统计表!I$4:I$35)</f>
        <v>200</v>
      </c>
      <c r="I7" s="76">
        <f ca="1">SUMIF(工资统计表!$C$4:$C$50,$A7,工资统计表!J$4:J$35)</f>
        <v>2100</v>
      </c>
      <c r="J7" s="76">
        <f ca="1">SUMIF(工资统计表!$C$4:$C$50,$A7,工资统计表!K$4:K$35)</f>
        <v>25565.46</v>
      </c>
      <c r="K7" s="76">
        <f ca="1">SUMIF(工资统计表!$C$4:$C$50,$A7,工资统计表!L$4:L$35)</f>
        <v>1280</v>
      </c>
      <c r="L7" s="76">
        <f ca="1">SUMIF(工资统计表!$C$4:$C$50,$A7,工资统计表!M$4:M$35)</f>
        <v>1544.4</v>
      </c>
      <c r="M7" s="76">
        <f ca="1">SUMIF(工资统计表!$C$4:$C$50,$A7,工资统计表!N$4:N$35)</f>
        <v>2393.73</v>
      </c>
      <c r="N7" s="76">
        <f ca="1">SUMIF(工资统计表!$C$4:$C$50,$A7,工资统计表!O$4:O$35)</f>
        <v>100</v>
      </c>
      <c r="O7" s="76">
        <f ca="1">SUMIF(工资统计表!$C$4:$C$50,$A7,工资统计表!P$4:P$35)</f>
        <v>5318.13</v>
      </c>
      <c r="P7" s="76">
        <f ca="1">SUMIF(工资统计表!$C$4:$C$50,$A7,工资统计表!Q$4:Q$35)</f>
        <v>20247.329999999998</v>
      </c>
    </row>
    <row r="8" spans="1:17" ht="15.75" customHeight="1" thickBot="1">
      <c r="A8" s="74" t="s">
        <v>157</v>
      </c>
      <c r="B8" s="75">
        <f>COUNTIF(工资统计表!$C$4:$C$50,A8)</f>
        <v>4</v>
      </c>
      <c r="C8" s="76">
        <f ca="1">SUMIF(工资统计表!$C$4:$C$50,$A8,工资统计表!D$4:D$35)</f>
        <v>6000</v>
      </c>
      <c r="D8" s="76">
        <f ca="1">SUMIF(工资统计表!$C$4:$C$50,$A8,工资统计表!E$4:E$35)</f>
        <v>2000</v>
      </c>
      <c r="E8" s="76">
        <f ca="1">SUMIF(工资统计表!$C$4:$C$50,$A8,工资统计表!F$4:F$35)</f>
        <v>1040</v>
      </c>
      <c r="F8" s="76">
        <f ca="1">SUMIF(工资统计表!$C$4:$C$50,$A8,工资统计表!G$4:G$35)</f>
        <v>500</v>
      </c>
      <c r="G8" s="76">
        <f ca="1">SUMIF(工资统计表!$C$4:$C$50,$A8,工资统计表!H$4:H$35)</f>
        <v>722.73</v>
      </c>
      <c r="H8" s="76">
        <f ca="1">SUMIF(工资统计表!$C$4:$C$50,$A8,工资统计表!I$4:I$35)</f>
        <v>0</v>
      </c>
      <c r="I8" s="76">
        <f ca="1">SUMIF(工资统计表!$C$4:$C$50,$A8,工资统计表!J$4:J$35)</f>
        <v>800</v>
      </c>
      <c r="J8" s="76">
        <f ca="1">SUMIF(工资统计表!$C$4:$C$50,$A8,工资统计表!K$4:K$35)</f>
        <v>11062.73</v>
      </c>
      <c r="K8" s="76">
        <f ca="1">SUMIF(工资统计表!$C$4:$C$50,$A8,工资统计表!L$4:L$35)</f>
        <v>710</v>
      </c>
      <c r="L8" s="76">
        <f ca="1">SUMIF(工资统计表!$C$4:$C$50,$A8,工资统计表!M$4:M$35)</f>
        <v>1988.8000000000002</v>
      </c>
      <c r="M8" s="76">
        <f ca="1">SUMIF(工资统计表!$C$4:$C$50,$A8,工资统计表!N$4:N$35)</f>
        <v>665.41000000000008</v>
      </c>
      <c r="N8" s="76">
        <f ca="1">SUMIF(工资统计表!$C$4:$C$50,$A8,工资统计表!O$4:O$35)</f>
        <v>200</v>
      </c>
      <c r="O8" s="76">
        <f ca="1">SUMIF(工资统计表!$C$4:$C$50,$A8,工资统计表!P$4:P$35)</f>
        <v>3564.2099999999996</v>
      </c>
      <c r="P8" s="76">
        <f ca="1">SUMIF(工资统计表!$C$4:$C$50,$A8,工资统计表!Q$4:Q$35)</f>
        <v>7498.5199999999986</v>
      </c>
    </row>
    <row r="9" spans="1:17" ht="14.25" thickTop="1"/>
  </sheetData>
  <mergeCells count="1">
    <mergeCell ref="A1:Q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C3" sqref="C3:C4"/>
    </sheetView>
  </sheetViews>
  <sheetFormatPr defaultRowHeight="13.5"/>
  <cols>
    <col min="1" max="1" width="9.375" customWidth="1"/>
    <col min="2" max="2" width="14.875" customWidth="1"/>
    <col min="3" max="3" width="14.75" customWidth="1"/>
    <col min="4" max="6" width="10.875" customWidth="1"/>
    <col min="7" max="7" width="10.75" customWidth="1"/>
    <col min="8" max="8" width="10.875" customWidth="1"/>
    <col min="9" max="9" width="10.75" customWidth="1"/>
    <col min="10" max="10" width="11.75" customWidth="1"/>
    <col min="11" max="11" width="13" customWidth="1"/>
    <col min="12" max="13" width="10.75" customWidth="1"/>
    <col min="14" max="23" width="9.75" bestFit="1" customWidth="1"/>
    <col min="24" max="24" width="5.75" customWidth="1"/>
  </cols>
  <sheetData>
    <row r="1" spans="1:13" ht="18.75" customHeight="1">
      <c r="A1" s="81" t="s">
        <v>179</v>
      </c>
      <c r="B1" s="82" t="s">
        <v>178</v>
      </c>
    </row>
    <row r="3" spans="1:13" ht="27">
      <c r="A3" s="77"/>
      <c r="B3" s="78" t="s">
        <v>164</v>
      </c>
      <c r="C3" s="78" t="s">
        <v>165</v>
      </c>
      <c r="D3" s="78" t="s">
        <v>166</v>
      </c>
      <c r="E3" s="78" t="s">
        <v>177</v>
      </c>
      <c r="F3" s="78" t="s">
        <v>167</v>
      </c>
      <c r="G3" s="78" t="s">
        <v>168</v>
      </c>
      <c r="H3" s="78" t="s">
        <v>169</v>
      </c>
      <c r="I3" s="78" t="s">
        <v>170</v>
      </c>
      <c r="J3" s="78" t="s">
        <v>171</v>
      </c>
      <c r="K3" s="78" t="s">
        <v>172</v>
      </c>
      <c r="L3" s="78" t="s">
        <v>173</v>
      </c>
      <c r="M3" s="78" t="s">
        <v>174</v>
      </c>
    </row>
    <row r="4" spans="1:13" ht="16.5" customHeight="1">
      <c r="A4" s="79" t="s">
        <v>158</v>
      </c>
      <c r="B4" s="80">
        <v>800</v>
      </c>
      <c r="C4" s="80">
        <v>100</v>
      </c>
      <c r="D4" s="80">
        <v>0</v>
      </c>
      <c r="E4" s="80">
        <v>4640</v>
      </c>
      <c r="F4" s="80">
        <v>0</v>
      </c>
      <c r="G4" s="80">
        <v>0</v>
      </c>
      <c r="H4" s="80">
        <v>350</v>
      </c>
      <c r="I4" s="80">
        <v>5890</v>
      </c>
      <c r="J4" s="80">
        <v>530</v>
      </c>
      <c r="K4" s="80">
        <v>198</v>
      </c>
      <c r="L4" s="80">
        <v>1431</v>
      </c>
      <c r="M4" s="80">
        <v>4459</v>
      </c>
    </row>
    <row r="5" spans="1:13" ht="16.5" customHeight="1">
      <c r="A5" s="79" t="s">
        <v>159</v>
      </c>
      <c r="B5" s="80">
        <v>800</v>
      </c>
      <c r="C5" s="80">
        <v>1400</v>
      </c>
      <c r="D5" s="80">
        <v>80</v>
      </c>
      <c r="E5" s="80">
        <v>6400</v>
      </c>
      <c r="F5" s="80">
        <v>0</v>
      </c>
      <c r="G5" s="80">
        <v>200</v>
      </c>
      <c r="H5" s="80">
        <v>350</v>
      </c>
      <c r="I5" s="80">
        <v>9230</v>
      </c>
      <c r="J5" s="80">
        <v>0</v>
      </c>
      <c r="K5" s="80">
        <v>501.59999999999997</v>
      </c>
      <c r="L5" s="80">
        <v>1772.6</v>
      </c>
      <c r="M5" s="80">
        <v>7457.4</v>
      </c>
    </row>
    <row r="6" spans="1:13" ht="16.5" customHeight="1">
      <c r="A6" s="79" t="s">
        <v>160</v>
      </c>
      <c r="B6" s="80">
        <v>800</v>
      </c>
      <c r="C6" s="80">
        <v>100</v>
      </c>
      <c r="D6" s="80">
        <v>160</v>
      </c>
      <c r="E6" s="80">
        <v>1500</v>
      </c>
      <c r="F6" s="80">
        <v>0</v>
      </c>
      <c r="G6" s="80">
        <v>0</v>
      </c>
      <c r="H6" s="80">
        <v>350</v>
      </c>
      <c r="I6" s="80">
        <v>2910</v>
      </c>
      <c r="J6" s="80">
        <v>200</v>
      </c>
      <c r="K6" s="80">
        <v>233.2</v>
      </c>
      <c r="L6" s="80">
        <v>594.70000000000005</v>
      </c>
      <c r="M6" s="80">
        <v>2315.3000000000002</v>
      </c>
    </row>
    <row r="7" spans="1:13" ht="16.5" customHeight="1">
      <c r="A7" s="79" t="s">
        <v>175</v>
      </c>
      <c r="B7" s="80">
        <v>800</v>
      </c>
      <c r="C7" s="80">
        <v>100</v>
      </c>
      <c r="D7" s="80">
        <v>0</v>
      </c>
      <c r="E7" s="80">
        <v>1600</v>
      </c>
      <c r="F7" s="80">
        <v>0</v>
      </c>
      <c r="G7" s="80">
        <v>0</v>
      </c>
      <c r="H7" s="80">
        <v>350</v>
      </c>
      <c r="I7" s="80">
        <v>2850</v>
      </c>
      <c r="J7" s="80">
        <v>70</v>
      </c>
      <c r="K7" s="80">
        <v>198</v>
      </c>
      <c r="L7" s="80">
        <v>420.5</v>
      </c>
      <c r="M7" s="80">
        <v>2429.5</v>
      </c>
    </row>
    <row r="8" spans="1:13" ht="16.5" customHeight="1">
      <c r="A8" s="79" t="s">
        <v>161</v>
      </c>
      <c r="B8" s="80">
        <v>800</v>
      </c>
      <c r="C8" s="80">
        <v>100</v>
      </c>
      <c r="D8" s="80">
        <v>0</v>
      </c>
      <c r="E8" s="80">
        <v>570</v>
      </c>
      <c r="F8" s="80">
        <v>121.82</v>
      </c>
      <c r="G8" s="80">
        <v>0</v>
      </c>
      <c r="H8" s="80">
        <v>350</v>
      </c>
      <c r="I8" s="80">
        <v>1941.82</v>
      </c>
      <c r="J8" s="80">
        <v>160</v>
      </c>
      <c r="K8" s="80">
        <v>198</v>
      </c>
      <c r="L8" s="80">
        <v>427.18</v>
      </c>
      <c r="M8" s="80">
        <v>1514.6399999999999</v>
      </c>
    </row>
    <row r="9" spans="1:13" ht="16.5" customHeight="1">
      <c r="A9" s="79" t="s">
        <v>176</v>
      </c>
      <c r="B9" s="80">
        <v>800</v>
      </c>
      <c r="C9" s="80">
        <v>100</v>
      </c>
      <c r="D9" s="80">
        <v>80</v>
      </c>
      <c r="E9" s="80">
        <v>1250</v>
      </c>
      <c r="F9" s="80">
        <v>163.63999999999999</v>
      </c>
      <c r="G9" s="80">
        <v>0</v>
      </c>
      <c r="H9" s="80">
        <v>350</v>
      </c>
      <c r="I9" s="80">
        <v>2743.64</v>
      </c>
      <c r="J9" s="80">
        <v>320</v>
      </c>
      <c r="K9" s="80">
        <v>215.6</v>
      </c>
      <c r="L9" s="80">
        <v>672.15000000000009</v>
      </c>
      <c r="M9" s="80">
        <v>2071.4899999999998</v>
      </c>
    </row>
    <row r="10" spans="1:13" ht="16.5" customHeight="1">
      <c r="A10" s="79" t="s">
        <v>163</v>
      </c>
      <c r="B10" s="80">
        <v>4800</v>
      </c>
      <c r="C10" s="80">
        <v>1900</v>
      </c>
      <c r="D10" s="80">
        <v>320</v>
      </c>
      <c r="E10" s="80">
        <v>15960</v>
      </c>
      <c r="F10" s="80">
        <v>285.45999999999998</v>
      </c>
      <c r="G10" s="80">
        <v>200</v>
      </c>
      <c r="H10" s="80">
        <v>2100</v>
      </c>
      <c r="I10" s="80">
        <v>25565.46</v>
      </c>
      <c r="J10" s="80">
        <v>1280</v>
      </c>
      <c r="K10" s="80">
        <v>1544.3999999999999</v>
      </c>
      <c r="L10" s="80">
        <v>5318.130000000001</v>
      </c>
      <c r="M10" s="80">
        <v>20247.330000000002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B10"/>
  <sheetViews>
    <sheetView topLeftCell="A13" workbookViewId="0">
      <selection activeCell="C3" sqref="C3:C4"/>
    </sheetView>
  </sheetViews>
  <sheetFormatPr defaultRowHeight="13.5"/>
  <cols>
    <col min="1" max="1" width="11.625" customWidth="1"/>
    <col min="2" max="2" width="17.625" customWidth="1"/>
    <col min="3" max="3" width="21.375" bestFit="1" customWidth="1"/>
    <col min="4" max="6" width="10.875" customWidth="1"/>
    <col min="7" max="7" width="10.75" customWidth="1"/>
    <col min="8" max="8" width="10.875" customWidth="1"/>
    <col min="9" max="9" width="10.75" customWidth="1"/>
    <col min="10" max="10" width="11.75" customWidth="1"/>
    <col min="11" max="11" width="13" customWidth="1"/>
    <col min="12" max="13" width="10.75" customWidth="1"/>
    <col min="14" max="23" width="9.75" bestFit="1" customWidth="1"/>
    <col min="24" max="24" width="5.75" customWidth="1"/>
  </cols>
  <sheetData>
    <row r="3" spans="1:2" ht="16.5" customHeight="1">
      <c r="A3" s="77"/>
      <c r="B3" s="77" t="s">
        <v>174</v>
      </c>
    </row>
    <row r="4" spans="1:2" ht="16.5" customHeight="1">
      <c r="A4" s="83" t="s">
        <v>180</v>
      </c>
      <c r="B4" s="80">
        <v>7724.5499999999993</v>
      </c>
    </row>
    <row r="5" spans="1:2" ht="16.5" customHeight="1">
      <c r="A5" s="83" t="s">
        <v>181</v>
      </c>
      <c r="B5" s="80">
        <v>10426.210000000001</v>
      </c>
    </row>
    <row r="6" spans="1:2" ht="16.5" customHeight="1">
      <c r="A6" s="83" t="s">
        <v>182</v>
      </c>
      <c r="B6" s="80">
        <v>6549.36</v>
      </c>
    </row>
    <row r="7" spans="1:2" ht="16.5" customHeight="1">
      <c r="A7" s="83" t="s">
        <v>183</v>
      </c>
      <c r="B7" s="80">
        <v>8578.51</v>
      </c>
    </row>
    <row r="8" spans="1:2" ht="16.5" customHeight="1">
      <c r="A8" s="83" t="s">
        <v>178</v>
      </c>
      <c r="B8" s="80">
        <v>20247.329999999998</v>
      </c>
    </row>
    <row r="9" spans="1:2" ht="16.5" customHeight="1">
      <c r="A9" s="83" t="s">
        <v>184</v>
      </c>
      <c r="B9" s="80">
        <v>7498.5199999999986</v>
      </c>
    </row>
    <row r="10" spans="1:2" ht="16.5" customHeight="1">
      <c r="A10" s="79" t="s">
        <v>162</v>
      </c>
      <c r="B10" s="80">
        <v>61024.480000000003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基本工资记录表</vt:lpstr>
      <vt:lpstr>业绩提成、奖金、罚款记录表</vt:lpstr>
      <vt:lpstr>考勤表</vt:lpstr>
      <vt:lpstr>考勤扣款统计</vt:lpstr>
      <vt:lpstr>加班记录表</vt:lpstr>
      <vt:lpstr>加班工资统计</vt:lpstr>
      <vt:lpstr>工资统计表</vt:lpstr>
      <vt:lpstr>工资单</vt:lpstr>
      <vt:lpstr>各部门工资明细汇总</vt:lpstr>
      <vt:lpstr>查询各部门工资</vt:lpstr>
      <vt:lpstr>各部门实发工资汇总</vt:lpstr>
      <vt:lpstr>工资表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2008-09-29T07:02:04Z</dcterms:created>
  <dcterms:modified xsi:type="dcterms:W3CDTF">2008-12-12T03:33:10Z</dcterms:modified>
</cp:coreProperties>
</file>